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B9D326A5-6DEE-4614-A0A9-B4AB47F53E9D}"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<sst xmlns="http://schemas.openxmlformats.org/spreadsheetml/2006/main" count="590" uniqueCount="248">
  <si>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</si>
  <si>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</si>
  <si>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</si>
  <si>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</si>
  <si>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</si>
  <si>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</si>
  <si>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</si>
  <si>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</si>
  <si>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</si>
  <si>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</si>
  <si>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</si>
  <si>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</si>
  <si>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</si>
  <si>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</si>
  <si>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</si>
  <si>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</si>
  <si>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</si>
  <si>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</si>
  <si>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</si>
  <si>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</si>
  <si>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</si>
  <si>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</si>
  <si>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</si>
  <si>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</si>
  <si>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</si>
  <si>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</si>
  <si>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</si>
  <si>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</si>
  <si>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</si>
  <si>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</si>
  <si>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</si>
  <si>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</si>
  <si>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</si>
  <si>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</si>
  <si>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</si>
  <si>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</si>
  <si>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</si>
  <si>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</si>
  <si>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</si>
  <si>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</si>
  <si>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</si>
  <si>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</si>
  <si>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</si>
  <si>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</si>
  <si>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</si>
  <si>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</si>
  <si>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</si>
  <si>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</si>
  <si>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</si>
  <si>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</si>
  <si>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</si>
  <si>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</si>
  <si>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</si>
  <si>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</si>
  <si>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</si>
  <si>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</si>
  <si>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</si>
  <si>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</si>
  <si>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</si>
  <si>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</si>
  <si>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</si>
  <si>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</si>
  <si>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</si>
  <si>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</si>
  <si>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</si>
  <si>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</si>
  <si>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</si>
  <si>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</si>
  <si>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</si>
  <si>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</si>
  <si>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</si>
  <si>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</si>
  <si>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</si>
  <si>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</si>
  <si>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</si>
  <si>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</si>
  <si>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</si>
  <si>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</si>
  <si>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</si>
  <si>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</si>
  <si>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</si>
  <si>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</si>
  <si>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</si>
  <si>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</si>
  <si>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</si>
  <si>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</si>
  <si>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</si>
  <si>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</si>
  <si>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</si>
  <si>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</si>
  <si>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</si>
  <si>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</si>
  <si>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ამაღლების საჯარო სკოლა</t>
  </si>
  <si>
    <t>სკოლაში წაყვანა</t>
  </si>
  <si>
    <t>ქვათირი- ამაღლების საჯარო სკოლა</t>
  </si>
  <si>
    <t>სკოლიდან წამოყვანა</t>
  </si>
  <si>
    <t>ქამადაძეების უბანი - ამაღლების საჯარო სკოლა</t>
  </si>
  <si>
    <t>წეროძეების უბანი - ამაღლების საჯარო სკოლა</t>
  </si>
  <si>
    <t>ქვემო ამაღლება -ამაღლების საჯარო სკოლა</t>
  </si>
  <si>
    <t>ბასილეთის საჯარო სკოლა</t>
  </si>
  <si>
    <t>მთისპირი-ბასილეთის საჯარო სკოლა</t>
  </si>
  <si>
    <t>ქვენობნის საზღვარი - ბასილეთის საჯარო სკოლა</t>
  </si>
  <si>
    <t>ბუკისციხის საჯარო სკოლა</t>
  </si>
  <si>
    <t>ბუკისციხის ცენტრი -მოედანა - იანეული  საჯარო სკოლა</t>
  </si>
  <si>
    <t>დაბლაციხე-ბუკისციხის ცენტრი -იანეულის  საჯარო სკოლა</t>
  </si>
  <si>
    <t>შომანეული-ბუკისციხის ცენტრი -იანეულის  საჯარო სკოლა</t>
  </si>
  <si>
    <t>ბუკნარის საჯარო სკოლა</t>
  </si>
  <si>
    <t>ნაგომარი-ბუკნარის  საჯარო სკოლა</t>
  </si>
  <si>
    <t>მეურნეობა- ბუკნარის საჯარო სკოლა</t>
  </si>
  <si>
    <t>ჯიკვნარა  - ბუკნარის საჯარო სკოლა</t>
  </si>
  <si>
    <t>ქვენობნის საზღვარი- ბუკნარის  საჯარო  სკოლა</t>
  </si>
  <si>
    <t>გორაბერეჟოულის საჯარო სკოლა</t>
  </si>
  <si>
    <t>დოლიძეების უბანი - გორაბერეჟოულის საჯარო სკოლა</t>
  </si>
  <si>
    <t>რამიშვილების უბანი  - გორაბერეჟოულის საჯარო სკოლა</t>
  </si>
  <si>
    <t>ახალშენი - გორაბერეჟოულის  საჯარო სკოლა</t>
  </si>
  <si>
    <t>ჩაის ფაბრიკის უბანი  - გორაბერეჟოულის საჯარო სკოლა</t>
  </si>
  <si>
    <t>ცინცაძეების უბანი - გორაბერეჟოულის საჯარო სკოლა</t>
  </si>
  <si>
    <t>ფარცხმის საჯარო სკოლა</t>
  </si>
  <si>
    <t>ხანი -ფარცხმის საჯარო სკოლა</t>
  </si>
  <si>
    <t>ანთაძეების უბანი-ფარცხმის საჯარო სკოლა</t>
  </si>
  <si>
    <t>დაბლაციხე-ფარცხმის საჯარო სკოლა</t>
  </si>
  <si>
    <t>ბურნათი-ფარცხმის საჯარო სკოლა</t>
  </si>
  <si>
    <t>ჩოხატაური (ატეკა) - ფარცხმის საჯარო სკოლა</t>
  </si>
  <si>
    <t xml:space="preserve">გუთურის საჯარო სკოლა </t>
  </si>
  <si>
    <t>გაღმა გუთური-გუთურის საჯარო სკოლა კერძო სახლი</t>
  </si>
  <si>
    <t>ქვემო ერკეთი-   კერძო სახლი (სკოლა )  გუთურის საჯარო</t>
  </si>
  <si>
    <t>სკოლიდან წაყვანა</t>
  </si>
  <si>
    <t>ფარცხმა - გუთურის საჯარო სკოლა</t>
  </si>
  <si>
    <t>ვაზიანი-გუთურის საჯარო სკოლა  კერძო სახლი</t>
  </si>
  <si>
    <t xml:space="preserve">კერძო სახლი (სკოლა)- გაღმა  გუთური </t>
  </si>
  <si>
    <t>დაბლაციხის საჯარო სკოლა</t>
  </si>
  <si>
    <t>საყვავისტყე - პაიჭაძეების უბანი - დაბლაციხის საჯარო სკოლა</t>
  </si>
  <si>
    <t xml:space="preserve">ბუკისციხის საზღვარი - ხაბეიშვილების უბანი - დაბლაციხის საჯარო სკოლა     </t>
  </si>
  <si>
    <t>დიდივანის საჯარო სკოლა</t>
  </si>
  <si>
    <t xml:space="preserve">დობირო - დიდივანის საჯარო სკოლა </t>
  </si>
  <si>
    <t xml:space="preserve">განთიადი - დიდივანის საჯარო სკოლა </t>
  </si>
  <si>
    <t>გურის ტყე - დიდივანის საჯარო სკოლა</t>
  </si>
  <si>
    <t>ერკეთის საჯარო სკოლა</t>
  </si>
  <si>
    <t>ზემო ონჭიქედი-ერკეთის საჯარო სკოლა</t>
  </si>
  <si>
    <t>შუბანი-ერკეთის საჯარო სკოლა</t>
  </si>
  <si>
    <t>მეგელეური - ქვემოერკეთი- ერკეთის საჯარო სკოლა</t>
  </si>
  <si>
    <t>ხევი-კოხი-ერკეთის საჯარო სკოლა</t>
  </si>
  <si>
    <t>ქვემო ონჭიქედი-ერკეთის საჯარო სკოლა</t>
  </si>
  <si>
    <t>კალანდოურა - ერკეთის საჯარო სკოლა</t>
  </si>
  <si>
    <t>ვან-ზომლეთის საჯარო სკოლა</t>
  </si>
  <si>
    <t>ზომლეთი- ვან-ზომლეთის საჯარო სკოლა</t>
  </si>
  <si>
    <t>სამება ვან-ზომლეთის საჯარო სკოლა</t>
  </si>
  <si>
    <t>ზემოსურების საჯარო სკოლა</t>
  </si>
  <si>
    <t>თავსურები-ტობახჩა - ზემოსურების საჯარო სკოლა</t>
  </si>
  <si>
    <t>ჩაკიტაური-ზემოსურების საჯარო სკოლა</t>
  </si>
  <si>
    <t>ზოტის საჯარო სკოლა</t>
  </si>
  <si>
    <t>თეთრი ღელე - ზოტის საჯარო სკოლა</t>
  </si>
  <si>
    <t>ნადაბური - ზოტის საჯარო სკოლა</t>
  </si>
  <si>
    <t>ქვედა ზოტი- ზოტის საჯარო სკოლა</t>
  </si>
  <si>
    <t>ლობოროტი - ზოტის საჯარო სკოლა</t>
  </si>
  <si>
    <t>იანეულის საჯარო სკოლა</t>
  </si>
  <si>
    <t>კალანდოურა - კეკელიძეების უბანი - იანეულის საჯარო სკოლა</t>
  </si>
  <si>
    <t>9;30</t>
  </si>
  <si>
    <t>მოედანა - ცინცაძეების უბანი - იანეულის საჯარო სკოლა</t>
  </si>
  <si>
    <t xml:space="preserve"> ნაბეღლავის საჯარო სკოლა</t>
  </si>
  <si>
    <t>თავპანტა-ნაბეღლავის საჯარო სკოლა</t>
  </si>
  <si>
    <t xml:space="preserve">ბჟოლიეთი- ნაბეღლავის საჯარო </t>
  </si>
  <si>
    <t>გაგამერე-ნაბეღლავის საჯარო სკოლა</t>
  </si>
  <si>
    <t>სამების საჯარო სკოლა</t>
  </si>
  <si>
    <t>კობალაძეების უბანი-ამაღლების საჯარო სკოლა</t>
  </si>
  <si>
    <t>დოლიძეების უბანი-ამაღლების საჯარო სკოლა</t>
  </si>
  <si>
    <t>მახარაძეების უბანი-ამაღლების საჯარო სკოლა</t>
  </si>
  <si>
    <t>ბურჭულაძეების უბანი - ამაღლების საჯარო სკოლა</t>
  </si>
  <si>
    <t>საჭამიასერის საჯარო სკოლა</t>
  </si>
  <si>
    <t>მამულარი-საჭამიასერის საჯარო სკოლა</t>
  </si>
  <si>
    <t>ზემოხეთი-ჩომეთი-საჭამიასერის საჯარო სკოლა</t>
  </si>
  <si>
    <t>ქვემოხეთი - საჭამიასერის საჯარო სკოლა</t>
  </si>
  <si>
    <t>ზაქარეიშვილების უბანი - საჭამიასერის საჯარო სკოლა</t>
  </si>
  <si>
    <t>სოფელ ქვაბღის საჯარო სკოლა</t>
  </si>
  <si>
    <t>ჭენჭეხა-ქვაბღის საჯარო სკოლა</t>
  </si>
  <si>
    <t>ტბის ყური-ქვაბღის საჯარო სკოლა</t>
  </si>
  <si>
    <t>გაღმა ქვაბღა-ქვაბღის საჯარო სკოლა</t>
  </si>
  <si>
    <t>შუა ამაღლების საჯარო სკოლა</t>
  </si>
  <si>
    <t>შუა ამაღლების საჯარო სკოლა - მერე</t>
  </si>
  <si>
    <t>შუა ამაღლების საჯარო სკოლა - უდაბნო</t>
  </si>
  <si>
    <t>შუა ამაღლების საჯარო სკოლა - მაჩაქი</t>
  </si>
  <si>
    <t>შუა ამაღლების საჯარო სკოლა - ქვიშნარა</t>
  </si>
  <si>
    <t>შუა ამაღლების საჯარო სკოლა -  ქოქოლოური</t>
  </si>
  <si>
    <t>შუა ამაღლების საჯარო სკოლა - გოგოლესუბანი</t>
  </si>
  <si>
    <t>შუა ამაღლების საჯარო სკოლა -მჭედლების სერი</t>
  </si>
  <si>
    <t>დობირო ანთიძეების უბანი - შუა ამაღლების საჯარო სკოლა</t>
  </si>
  <si>
    <t>ნაფსიორი - შუა ამაღლების საჯარო სკოლა</t>
  </si>
  <si>
    <t>ჭაობი - შუა ამაღლების საჯარო სკოლა</t>
  </si>
  <si>
    <t>შუასურების საჯარო სკოლა</t>
  </si>
  <si>
    <t>სახროს უბანი  - შუასურების საჯარო სკოლა</t>
  </si>
  <si>
    <t xml:space="preserve"> 16:00</t>
  </si>
  <si>
    <t>დიდი ვანი - შუასურების საჯარო სკოლა</t>
  </si>
  <si>
    <t>დობიროს უბანი - შუასურების საჯარო სკოლა</t>
  </si>
  <si>
    <t>საბერიშვილოს უბანი - შუასურების საჯარო სკოლა</t>
  </si>
  <si>
    <t>კოხი - შუასურების საჯარო სკოლა</t>
  </si>
  <si>
    <t>შუაფარცხმის საჯარო სკოლა</t>
  </si>
  <si>
    <t>აჭარლების უბანი-მიქელაძეების უბანი-შუაფარცხმის საჯარო სკოლა</t>
  </si>
  <si>
    <t>ტარზანას უბანი-შუაფარცხმის საჯარო სკოლა</t>
  </si>
  <si>
    <t>ნუგზარის უბანი - ნიკო მარის უბანი-  შუაფარცხმის საჯარო სკოლა</t>
  </si>
  <si>
    <t>ჩაისუბნის საჯარო სკოლა</t>
  </si>
  <si>
    <t xml:space="preserve">  ვაზიანი-ჩაისუბნის საჯარო სკოლა</t>
  </si>
  <si>
    <t>ინტაბუეთი-ჩაისუბნის საჯარო სკოლა</t>
  </si>
  <si>
    <t>გორაბერეჟოულის საზღვარი-ჩაისუბნის საჯარო სკოლა</t>
  </si>
  <si>
    <t>კოხნარის საჯარო სკოლა</t>
  </si>
  <si>
    <t>ნაკადულის ბოლომდე- კოხნარის საჯარო სკოლა</t>
  </si>
  <si>
    <t>მიქაშავიძეების დასახლება-კოხნარის საჯარო სკოლა</t>
  </si>
  <si>
    <t>სიხარულიძეების დასახლება - კოხნარის საჯარო სკოლა</t>
  </si>
  <si>
    <t>ბურნათი-კოხნარის საჯარო სკოლა</t>
  </si>
  <si>
    <t>გოგოლესუბნის საჯარო სკოლა</t>
  </si>
  <si>
    <t>მერე - გოგოლესუბნის სკოლა</t>
  </si>
  <si>
    <t>მალხაზის უბანი  - გოგოლესუბნის სკოლა</t>
  </si>
  <si>
    <t xml:space="preserve">დობირო  - გოგოლესუბნის სკოლა </t>
  </si>
  <si>
    <t>მჭედლების სერი - გოგოლესუბნის საჯარო სკოლა</t>
  </si>
  <si>
    <t>ქვენობნის საჯარო სკოლა</t>
  </si>
  <si>
    <t>ბასილეთი-ქვენობნის საჯარო სკოლა</t>
  </si>
  <si>
    <t>მერე-ქვენობნის საჯარო სკოლა</t>
  </si>
  <si>
    <t>ბუკნარი -ქვენობნის საჯარო სკოლა</t>
  </si>
  <si>
    <t>ქაცვინარა-ქვენობნის  საჯარო სკოლა</t>
  </si>
  <si>
    <t>ბუკნარი-მერე-ქვენობნის საჯარო სკოლა</t>
  </si>
  <si>
    <t>ჩხაკოურას საჯარო სკოლა</t>
  </si>
  <si>
    <t>შარაშიძეების უბანი-ჩხაკოურას საჯარო სკოლა</t>
  </si>
  <si>
    <t xml:space="preserve"> წიფნარის საჯარო სკოლა</t>
  </si>
  <si>
    <t>მეფარიშვილები-ნაკაიძეების უბანი-წიფნარის საჯარო სკოლა</t>
  </si>
  <si>
    <t>შავაძეების უბანი - წიფნარის საჯარო სკოლა</t>
  </si>
  <si>
    <t>ბურნათი - წიფნარის საჯარო სკოლა</t>
  </si>
  <si>
    <t>კიკვაძეების უბანი - წიფნარის საჯარო სკოლა</t>
  </si>
  <si>
    <t>ხევის საჯარო სკოლა</t>
  </si>
  <si>
    <t>ბუქსიეთი-ხევის საჯარო სკოლა</t>
  </si>
  <si>
    <t>ბჟოლიეთი-ხევის საჯარო სკოლა</t>
  </si>
  <si>
    <t>გორი-ხევის საჯარო სკოლა</t>
  </si>
  <si>
    <t>ხიდისთავის საჯარო სკოლა</t>
  </si>
  <si>
    <t xml:space="preserve">ჭაჭიეთი-  ხიდისთავის საჯარო სკოლა </t>
  </si>
  <si>
    <t xml:space="preserve">წიფნაგვარა - ხიდისთავის საჯარო სკოლა </t>
  </si>
  <si>
    <t xml:space="preserve">ზენობანი ხიდისთავის საჯარო სკოლა </t>
  </si>
  <si>
    <t>ახალშენი - ხიდისთავის საჯარო სკოლა</t>
  </si>
  <si>
    <t>მეწიეთი - ხიდისთავის საჯარო სკოლა</t>
  </si>
  <si>
    <t>ბჟოლიეთი - ხიდისთავის საჯარო სკოლა</t>
  </si>
  <si>
    <t>N1 საჯარო სკოლა</t>
  </si>
  <si>
    <t>მერე-N1 საჯარო სკოლა</t>
  </si>
  <si>
    <t>დაბლაციხე - N1 საჯარო სკოლა</t>
  </si>
  <si>
    <t>ბურნათი- N1 საჯარო სკოლა</t>
  </si>
  <si>
    <t>გორა  - N1 საჯარო სკოლა</t>
  </si>
  <si>
    <t>ბერეჟოული - #1 საჯარო სკოლა</t>
  </si>
  <si>
    <t>გოგოლესუბანი - N1 საჯარო სკოლა</t>
  </si>
  <si>
    <t>შუაფარცხმა-ხანი - N1 საჯარო სკოლა</t>
  </si>
  <si>
    <t>ქვემო ერკეთი-საკირეს დასახლება - N1 საჯარო სკოლა</t>
  </si>
  <si>
    <t>წიფნარი-N1 საჯარო სკოლა</t>
  </si>
  <si>
    <t>ვაზიანი - N1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</si>
</sst>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
    <numFmt numFmtId="165" formatCode="0.0"/>
  </numFmts>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11"/>
      <color theme="1"/>
      <name val="Calibri"/>
      <family val="2"/>
      <charset val="204"/>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8" fillId="0" borderId="0"/>
  </cellStyleXfs>
  <cellXfs count="17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165" fontId="8"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5" fillId="0" borderId="1" xfId="0" applyFont="1" applyBorder="1" applyAlignment="1">
      <alignment horizontal="center" vertical="center"/>
    </xf>
    <xf numFmtId="0" fontId="17" fillId="0" borderId="1" xfId="0" applyFont="1" applyBorder="1" applyAlignment="1">
      <alignment vertical="center" wrapText="1"/>
    </xf>
    <xf numFmtId="20" fontId="5" fillId="0" borderId="1" xfId="0" applyNumberFormat="1" applyFont="1" applyBorder="1" applyAlignment="1">
      <alignment horizontal="center" vertical="center" wrapText="1"/>
    </xf>
    <xf numFmtId="0" fontId="4" fillId="0" borderId="1" xfId="2" applyFont="1" applyBorder="1" applyAlignment="1">
      <alignment horizontal="center" vertical="center" wrapText="1"/>
    </xf>
    <xf numFmtId="0" fontId="15" fillId="0" borderId="1" xfId="0" applyFont="1" applyBorder="1"/>
    <xf numFmtId="20" fontId="15" fillId="0" borderId="1" xfId="0" applyNumberFormat="1" applyFont="1" applyBorder="1"/>
    <xf numFmtId="0" fontId="15" fillId="0" borderId="1" xfId="0" applyFont="1" applyBorder="1" applyAlignment="1">
      <alignment horizontal="center"/>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wrapText="1"/>
    </xf>
    <xf numFmtId="2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5" fontId="3" fillId="0" borderId="1" xfId="3" applyNumberFormat="1" applyFont="1" applyBorder="1" applyAlignment="1">
      <alignment horizontal="center" vertical="center" wrapText="1"/>
    </xf>
  </cellXfs>
  <cellStyles count="4">
    <cellStyle name="Normal" xfId="0" builtinId="0"/>
    <cellStyle name="Normal 3" xfId="2" xr:uid="{00000000-0005-0000-0000-000001000000}"/>
    <cellStyle name="Normal 3 2" xfId="3" xr:uid="{B56BC817-F4F6-43CC-9261-3B0BD0B70E24}"/>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D16FF58F-16D3-43A3-96C0-239B0B8237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6BD773A8-CCED-479F-AE0D-923E65D862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FA7F753B-92FD-414C-BB60-441BAA6B27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5B4DA262-5DE0-40FD-A123-F5FA4ED92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B509B460-291B-4E88-9362-71190726C1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5440D1D5-6155-46E7-8884-3ADA6C7B78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D2FE1DE7-1D17-435F-94F1-B4C4517A05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F6F5FCE0-A1C4-4AFF-96DC-464152F433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EE4D3842-CB22-4269-B096-9E973B0D0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E2543B5C-9BE7-4E52-8425-05214BF08F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21305BB8-0F4E-427F-A2EB-575DD7AC7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9631AB1A-4125-4CEF-99CA-FC86FDA47C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1D67CD47-6731-4B3D-9FFD-56CD3E70F2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2ADA385F-71A8-4526-8C66-BEE4061DFF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29729846-7F24-40B0-A4D8-A32199C1B2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99521D72-E553-4148-A58F-B4EB208D7A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99BBBC20-8CD8-4E48-99F4-96E4B38D90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0102CA04-11F5-49DB-82A3-391C39FB8D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7E2F9CE3-85FD-418A-910A-BDBBEB129E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6FA181F8-CA85-4362-AEAE-1D45DCE967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E9536E37-0C4F-4F50-8719-6E0E3CB9E8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1683B46D-2900-4B05-AF8A-E0061386D1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E0F4DC95-5003-4A91-9C45-754A87287D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1BF57DC7-783E-4579-85C4-BDA6D64DD6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D1034DF9-87C0-479F-B987-39EFCC4FB2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9E1982B9-4FB2-4878-8ED2-1366BA9E2A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1E3EE362-1573-43BB-8019-4918FA870F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43DF7312-C1B3-4682-842B-8C24A8C71D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AF768013-85A8-42B5-9A84-52B1B09907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2FEA90E6-FCE5-412C-AAA0-BD4C64EA06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587A21FD-CADB-4E1A-8E79-793AB88FD0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E5F9CE97-BB56-46B5-B67E-16C4F67796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4856D22B-CD4F-44E1-A043-3346B4DBB5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BD890249-7E93-4B30-9663-E57F68CE83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788CD23C-3046-4A72-A507-CB5D0253A2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20460550-A604-4D8E-A8DE-3B0F41FBCF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CDCCB399-622D-4E59-9AD7-A600309199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3B52895C-14F2-483E-9CBC-E286EC3DCD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66515AE7-FB84-4683-952B-3B070F6446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048F8682-7BD6-4B79-94E1-899E60FED4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18204ED4-F50C-4D67-9ECB-FF652313A9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A7283D14-787F-41F6-A9EE-DCAAFECE64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7FE32403-936F-4D7C-ADC7-A892AFF8C1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DDF62AE1-ECC3-4D64-9192-8D3870614D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261CD759-F7BA-41F9-87B0-2595173401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08A2C081-DA07-4A8F-918C-E6A432BAF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33C3955A-FBA8-4E38-9C6A-6D21B10C59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079AECBB-8826-4FFC-9CBA-3C7D47F3CD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518B639D-D8CE-47C7-BDA4-215FEAAEE0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7FBEDE9B-198C-4ED9-98F3-BD5B827B87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C4CB3832-F2B9-477E-B575-3061BD19E8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5BF9CB1B-CEA2-4243-B08F-18912854A8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F27563C8-C706-44CE-B7F1-49A2040DE8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667D3356-2EAF-4E7F-B9BF-7A717A2748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0E71C7B1-4D22-434E-86F9-84A04C01AB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66626A20-B0E2-4F91-B972-6363E2E39C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5DDA8BA3-2E3A-4CFE-AB59-8A6AC004A9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A6F24741-09CE-43ED-BB14-2F7B38340D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4A752A0A-62A3-4451-890B-1316CDD5B0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B055899B-BEE4-4E8C-A924-109137AE18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731F1D66-BE3C-46CD-8C52-E19A000DAC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545D5D9C-B1C0-428A-946C-D2F643E2C9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C42C9977-CC3A-4AA4-8C86-FD687F4D0F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613D8C92-9083-4F42-9829-9FE0A629F3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72B151F7-2EF7-4370-8821-2A69D63763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8E330E7E-40AB-4DD9-BD24-298656D646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EA2244C9-A405-43C4-8612-569AFAA97B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8E091CD2-D788-4A54-83B1-6F9D221AC3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F752D15A-4F22-4DA8-8A60-0C53B0DAE7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8A9E41C0-5613-4CD8-9026-3B2DC9D7AD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73F787C0-2DF5-4581-9304-DF728D9AB4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115B0010-C34F-4CA6-AF36-C0C1017394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8955ADB4-F7C8-4983-A32D-6EDFD1399A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72D689C1-0D1B-4A6A-9493-913C2D76FF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5F1CA836-0E32-49DA-ABD9-8630E5B1EF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B3848FC8-EA25-4F4E-B6B7-7813F378A4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DF01B432-0548-432E-976A-A2DE940727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6F949165-33D8-4B80-8925-8951AAB61A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4975CBD5-28F9-4E73-9BCD-C63E24CDB1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2943F08B-601F-4500-8AC9-A6920EB29D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8E3BD7FB-402E-4AF8-8BE5-EB90FC10C4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75385362-7CFB-4B87-B810-729165BD5E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7F851BCA-16E4-45B6-A0E6-B8C3DEC2C4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3A7E1C0B-DF0A-416F-A267-B9023514F4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A5896D2D-B85A-4C94-AB05-2E027A4FFE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D3B7202E-4A16-450C-9485-CD45CA9FDF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06DA58BD-5B83-48C5-AC7B-31D9E98135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15FD6A01-F48C-42B3-A333-5170D3FB8E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1E2786C7-26C4-4F38-938B-5842D61831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26B35508-8219-405F-B2B2-289FD59C0F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08C4B829-6BC6-4787-A2AB-ED9043198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47D4393A-5CF5-4FE9-863F-C43F714E66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B8262DCA-E093-45FB-A4D7-E6A359EAE2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8434589E-CF85-4FFB-9D95-62CA4FC4C9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28756077-6DF7-4E55-81BB-84C6EC6A04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099108ED-76B6-4582-BA9B-D6A750E7C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D7BD371A-AA31-4E89-8930-1035AD190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3856E495-219C-4493-A495-B47CCCF9C5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219A3ABA-3546-45EE-8016-E111829463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C500585C-E665-4AC4-AC9B-31578A767E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54054EBE-C8BF-4637-BC19-48262EC5F0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C0761E49-9F87-49C2-B670-A7B12BAFB0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40AAD530-FCC1-4D3D-93AB-4CE28FE162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1BAB0D63-EBA9-4BDD-AA41-F230156393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D15947F6-D373-4988-BCB6-B2AFDF661D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6DC5189E-C29D-4B2D-9482-DAD9CC5FFB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46F58A9D-D246-4BF9-A52C-0C6B42E532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C59429B2-E1FF-44AF-A1A3-DF9D6A5AE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7A058518-F599-432F-BB9B-34C3B01575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0D761D5E-0F4E-4A60-961C-177957A6AA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B3235E38-AD13-4386-BF63-B4B22C975D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E9C0BC20-E6EF-4606-B869-7A1AEF1B4F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A38532B8-29D5-4192-8A74-E0E848DEF2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1DB31F6A-72B7-4461-B00F-280D837D37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47EE3953-14BD-4B76-BE7A-21BBA90C04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4A5A7848-1E79-407B-A041-3B0579D656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F667EAB1-6788-4CFF-BCF5-28463C50EE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CD56EF8D-010A-4AE3-8945-84BAC47401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0B3749B3-837D-440B-92D4-5DCC395799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F15A8DED-8725-4C50-AD32-1727B64653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B757B938-3236-4AE2-9016-D0AFB67855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9AE07100-F62A-44B3-B8D8-3C4E667CB5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7CC89B49-0A41-4D71-8765-1DF8C3A95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700535AF-423F-4F64-8E98-A8C2E8F778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7402F7B3-8F86-42B6-BD9B-C5BE0208B8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2D616667-DD12-472C-85B2-2E9157FB43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39163287-2423-4F1F-BC5F-CB70C3CAD1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D2098181-DB10-4DBD-A1D8-FA44D2717D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07445EA7-2118-4C97-BC71-289F8E8850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79B20DF4-1450-4880-8BAB-05E5881E22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EF54037B-5D0D-43FB-BF51-16D8968372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35D11C50-303B-40AC-A1A5-B55176918C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77959947-6197-4722-9352-2FB2FD9819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BB40E983-84DB-4712-A81C-0DAAEC4746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B2E9D1AF-DF68-4A0E-A1F9-E0874F5B10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01D799A1-F87F-4467-84CD-AC35DFF1DE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4D3A8880-4215-4AAE-B8E8-A3DACBFB0C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E10EA8E5-366B-4501-B880-6C8D318428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57CEDF9B-8373-4500-8D0D-37A20DA55A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34EE3EFF-34D0-4D7C-AE63-8F13F2CDD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0B0FFEE1-E016-4607-B71A-02B8A90B50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4EF83B26-5ADF-459F-9931-8816D5AA95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A8CBBC24-F84E-45FC-8299-A26348D64B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3BBAB592-29EB-4415-869B-34C2980DC6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C8A15190-256D-4C99-B0C5-719188A39D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D14798AA-FD0A-45A7-AFCF-5681EF5033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D8492F32-0E66-4BF1-8BBB-B4AF50B412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14B631C8-C69E-4222-96C6-7D833BA0B5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7288D2A9-E9E2-4A51-A931-5C918C3B73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7330DD6B-193D-4412-BE1F-63E6D27B26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C0C73FC2-BEA4-485B-AE7C-A309AAB4A6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383822C4-6E3D-42DF-A23B-D5A39780A0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E4E43692-F2B0-4D33-93DF-105190D853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8A6E71B9-5461-44EF-8143-16CDA742F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04029F35-A56F-4F10-B6AA-E048ABA86A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2E0D1D7E-D339-4097-A69D-314EDE92A6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0A22AD73-B401-4B0E-804F-6EC344E2F8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C2DA7DE4-A7F8-485D-A78E-85A0654A0F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5D4090DF-94BC-4386-B12D-A862B814A1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63F6038D-DFA0-4944-977E-1743F212B5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D19B8129-F440-40C0-B806-9C4F1977D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16D880EB-E999-4487-BB3A-BC27F21F23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7B625404-5AFB-4060-8503-0A78E75156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7C8562C9-2CA5-4419-923C-4ABD1017BD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AA8F9D4E-C214-4CA7-A27D-F7118279A4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4A318478-01E0-4F85-984A-DFCBA0AB77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6D9F2765-2E42-4EE1-BA96-B7ACC6D81E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E51AB60A-99FC-47EF-8D27-FD0014FD19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DD062A55-5052-424B-85C9-351A034A31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14FF85CD-2121-4931-9735-7B7D269B5B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4E18BD62-DB09-4C9E-9BC0-047CEEA419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3828CD40-BC85-4EDD-B25E-32AE5F5306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1BF93BEE-869A-414F-AA1D-C3B51C2141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B328BFC2-6387-44A7-9A5A-99D86147A9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C19D0ECF-7E41-4815-BFDA-0255B477DA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7E8E517E-3D88-4095-A4E5-F4595D935F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59FEF043-7FD3-4BA3-B930-202D1A0B12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5AB35B2C-B2C7-4D3D-90E2-EFC55DA1D9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2E64BAC0-B60D-4B0D-A6F1-AE9D631EFC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081C9CDF-7AB3-4433-B999-6D835795FB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4174C8C1-FF9E-4636-A930-38F3AB830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6D019EAB-042E-4421-8803-6BD66AE101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F28EAD5D-15D6-4B33-BC67-C2DE388017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5197C24E-C0F4-448E-ACA0-766CBD592C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B7419824-1784-4259-8CD5-6AEC54FDA0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F1E2AAC9-72B0-4EA5-8AA3-4C2BB0526D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E197EE18-0EB7-4683-9575-9203D77770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1FBCB08F-5A7D-4B4F-B374-EF85A0D8DE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174CE001-B294-4AD8-8683-FF0482680D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311DD210-8243-4EB7-BB6A-BDD83A6FD1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EDBD2D5E-94D8-4B10-9DCB-21A3A0715F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3D40CE90-C917-4562-B7B7-5FAA0F0C9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A41CECC6-51EE-45D7-8D7D-6F3D0C0B47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B7049BAC-673B-4463-97E4-A8052BA847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C8873B36-CD8B-420B-B486-2CAD8DA2D2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8E8A7D80-97AC-4523-8822-F9CDA46FD5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00A6AD08-8CDB-462E-8068-343245B1AD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56DB1CD6-FDD5-4669-90BE-42AD70032A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CA0AE643-0606-4C02-89DD-D19B5D6CCD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4129E5FD-7D45-49EF-9125-A8DA8111F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653F9EDF-CA1A-438A-8206-1D93A8E1B8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655BA4B9-0121-4A44-96C5-6A1AB40D76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941F2EF3-ED13-4E82-B3D1-47EE01D658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1C7C49C7-AA43-4187-924E-ADA188C3E6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DD18CA94-88D1-4179-8652-29D54A8518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9FA33247-D464-47C9-BAE7-DEC727C78B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680432A0-835C-4D02-9E01-0CD37A1339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35F38704-8D4D-4BD9-B170-DCE5848032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D1F37401-8803-4AC1-943A-78C60879F2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15C82C88-C988-41D7-ADF9-1E95FC358A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048482AD-7FF8-4D02-955C-6801C040EF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8815F51C-3C8D-4252-82CB-8429061A5C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7D7BCD50-6ED3-4996-AF73-7742EB2CB9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EE7D3BD0-FB89-47D4-A925-1F608BBBA7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94CA21C3-672E-4944-84B8-8071C4E6B2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015159FF-4D7A-4E68-875C-1E98C2FB1F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118369F2-6BAA-4170-975D-5B657D1578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673C0BE9-8F4B-4808-8DA3-651DECAB38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9AD32EF5-7A1A-4245-BC16-8A2BFA712F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46AF47BA-A77B-4CD4-9CE4-F2D19B3894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D47125B7-A7AA-48D1-BBC4-6D21D503DA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0F1D6F50-B166-448B-98B5-77439B5C1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8E24C9EE-AA00-4945-AB09-E6C9C4E011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7713FB5D-445A-4632-8452-B3DD76E6D0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A8BD44ED-0537-4D78-9ACA-45E646BD5E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A5996661-1A00-42AB-9950-95CE22A3A5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06599A89-D670-442C-8654-93DF4D886D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F6E14408-C13E-4D78-96E6-C5688208C6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8697D01E-769C-4942-AF4B-691F1EA5A5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CE5AB808-758A-4686-8885-D4942E7371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9ACA7564-5C10-4B5F-A267-34730503B7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5934C98D-5C5D-47FC-82F5-340F740312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A737BFEF-9639-4EC1-90A0-F1A2975FB9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5C6FDA91-4895-47FC-8051-2A0A11A055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F6FDA076-3002-4C9D-ADE2-CD78493D5F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CC575A1D-6C07-448B-8A86-491FE86FCB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74AE166F-2690-438B-896F-092C2D105F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07FC6B04-1F35-4264-B31E-3D26D96C09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83F1B5A5-2A95-4D90-A97E-754A84DDC5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B3724E24-50C0-4A56-B828-E4C783FB37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17140C7F-A8DC-4BAA-A391-0AB7FF36EB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98211DE5-C669-417E-848C-B188B99F6D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C553A5DB-E99E-4208-8908-AFEAEE30C3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EDFA8B15-D1CE-4DA1-AD98-182D7AE36B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D3E300DF-7BE0-47C2-9F5B-809C07525A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A9870A5F-974D-454C-A73D-A401EB5B27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69FEAAD6-E319-4572-8E2F-2BE22086B7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1C55456B-B4C7-4507-8DAC-42B306548F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150C0FF6-6AF4-4390-BD2E-931CA51CDA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A72E4D8C-DA9E-459A-85BC-496222EFF1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7D808914-CB43-4EF6-A715-66A9869653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90543730-34CA-4A4F-8B74-DD05EABB4D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4BA9F760-AEBB-421C-BB1C-325C434BDA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9C0522F5-29AD-46AF-A257-64B12890A5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4F239605-EFAF-4178-B86E-ABF860DEC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418A4E8E-F0E7-4BA0-B8F4-F4C15F6673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FF7034FD-97A7-4EBB-B71D-EF975BF7F5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622CCB4D-007F-4F1B-BF5A-7B2BD8A680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34FF04FD-2F19-4D65-A018-654BCBE677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5734F5B5-BE3C-47D4-A8EF-904BD368CC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9F49DDB5-2800-4F45-91FA-0DC6059FBD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87CD924F-930F-4766-93FF-6E6CFD4E97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693EF4C3-9966-45F9-8D68-B48B3D562C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B63762DA-3E65-472B-8DF7-33F7BB0686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CF4E5BAB-C531-406B-A0B4-C63F5D7777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4E4C03E3-D36D-4B2C-9C71-4F23211C0B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C3A7AE6B-13D9-49D6-BE56-4C38064FB1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455E70F2-87CD-4109-98F9-D12CDC6D44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E7076D11-2900-42F5-B98F-74CB87ED91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3DE876AA-F5B3-4DE5-A026-71C6C8B4E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C8C95A9E-F7EC-4909-A2F9-67F6986DDF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7890FD30-4BC0-401B-B59A-5001CE20AA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3B0437F0-CBAA-45A2-B7C3-05E8C568F2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FBFB26D8-90F1-43FA-A8AE-F91C017A5A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4024E49C-9E1D-4DC0-9B30-6DB8815486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9884E71F-C9A0-4BAC-BAA2-6D70E40B58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0B30E60A-97F5-4502-8527-7D9DDB27FD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A1A6C80B-6CF2-4EE2-8BFB-B8598B31E4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1CC3830B-BBDA-42D9-B468-5CBD3BDE07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18A65F21-BC09-49A1-9632-E919710F5A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6E45A6AC-5663-4DA2-8979-5D5F8BCCF6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C242B96B-6B68-47D7-8985-955BD18D7A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1DFAC145-CE21-443F-B6E3-3AFC96810D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6296078C-36D3-4041-955F-62F1E05609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AD259DC7-1602-4C00-8838-4CCC2A3894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68776B0C-362C-4CB2-9903-6BB9FB8E88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BB332736-B092-4B43-B352-DF5493B37C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1EBD1FC9-3BD3-43D8-9B30-E07691CF20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BE3858EA-DAD9-4DCA-91AC-8831A288EB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08E40249-F709-4BA6-A8C1-17429EAA6D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C3DF6C4A-94A4-434D-AA1F-F25533607C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BCFCF8F5-D245-4EF2-9B77-4926BFECE0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79F39D4F-CA9F-4D9E-9D74-04CF3BBF16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0140F0A9-5B9D-4612-B916-B617B57C12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F5122CDD-8119-4EFD-BB57-7CA401968E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1E3F2012-098E-4DB5-88EA-DC49D415D7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E1ABA130-8B82-4FEB-8424-121C23AF2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CB0296F0-C399-46ED-8B39-4D3AD85056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1599EC66-CD39-4463-BB98-1213AF5E30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B811AC81-C215-480D-B45E-81220BA612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B6FB6F34-688E-42FD-9A38-A9E558C118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C0092D03-723E-4B56-89C6-8D94D55BF9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7D3030AF-450D-4BDF-8004-24E04B6076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2F97F2DA-9F30-4461-917D-CB2CA9432B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2ECD3DA3-1020-4192-887A-4654CCFD40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063A1288-87E0-4C69-A096-466A7346AD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19C3A4AB-A67B-4BA6-A79B-FCC1AE146A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B7EDD3EA-0E1E-4B0B-9504-1CD7924B3C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04558F8A-93C0-491B-9B2A-6C9ED1C3DB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6DEDA900-F261-48D7-AEB4-D66C34F8C6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08D41509-F361-4E82-AD6B-57E02CB091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7B11A536-982C-43A5-9327-A55E2B04BE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CA7798BC-EA3E-45DC-B802-A8BC6114C8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3FBC5BD1-A429-4E41-84E5-162DD4D2BB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2218AF05-EA9A-430F-BE98-85F60901F0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49D11193-5057-4D5A-AF88-CCD855934F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AA5B85A7-4072-40CD-A295-1A7881145D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06F9F51A-F5A2-4052-94C1-AB39406F37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E0182BEA-3B51-4082-A1AF-33C9F7CF8F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98D0191D-8DB8-486B-89CD-80C3119ECE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7C0F6091-06C0-44DE-A54D-F8CC988615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0D191F1F-34BD-49CA-B073-BB0AA9EA15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2B12740D-31ED-4571-8ED6-EB71901D20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58B94029-1EB0-4BF1-8898-73A38329D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7BCC51C8-2697-4441-AA4C-29EC14A0BF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DA5821D1-F6FA-4C1C-A590-E366F7786A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92675C3F-6680-468F-A4A6-A821AF9004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6E659017-6673-4D46-94F4-46637AEE87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8BAE6990-A9B4-4C10-A0B6-0AC5C2BF8D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AE3854F7-56FD-4BB3-BD4E-49DE9A53E4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1A537313-49FF-4537-BC0E-F597F7CF1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A8C42BA7-C329-4757-A944-003CFA4771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01D19281-2706-4BFB-848B-5149A88E35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153C467A-DC4A-42AA-8B0E-BDBEFA9853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9EBFBDA0-E9FC-465B-AA5B-FDCDB93270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CCEDFFF3-C007-4A52-95B8-04B913AF56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2AEEC376-4421-4350-8CE9-E82878C20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AD66DE69-93B4-45B1-9578-298601FF72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37BD0B48-C5F0-4856-86C1-6A59664514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5B27005F-277B-4058-B3CD-F6CC1DE29E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B483303F-B750-4B67-AEF4-9C07D67580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65FB6BCE-158E-4077-98C3-5900347A8A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5876B580-891F-40C8-820E-AEFBDF47C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3B9B8862-A16D-4048-BF58-19C14106D8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99C05E35-6B28-499A-A077-EF726ECA4F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47AC97A2-2D0A-4063-A1BB-B59FD3F10D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2BBD2BE3-C5FB-4E00-BCF8-029B29A648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6AD84931-0548-40B4-9205-9B28AEAE3C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1CF50529-9942-4792-867F-5C1F461172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03D88F0A-7B8A-4D10-8CDF-8EE9622929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A5329790-6000-487C-9C36-7A1D6A23F1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63D75680-E1DB-470A-BDF7-9F3013415E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601F1553-FCD1-4A4A-88B3-6B10FB5FBC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CCDD5CFA-B81D-430B-A06D-64CDEE0108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91FEA2D3-89C0-49AF-BD24-7CA6C6B4F8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070EC1F3-CF38-42EB-97D8-7AC7FBA6A3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8E50D033-E217-4BCF-A9C7-CA6DE15692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5DC7882E-0FDA-4903-9A0F-CF3EFD4088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28E72EE9-AADA-42BC-83ED-31C1C95CBF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7B41D706-F465-4DAB-84F6-96CD109B9C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85F4D496-7C3C-4CA2-8377-BD977C3695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18D319D2-A51C-4CC7-8C4D-2AD44495AC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839047EF-36AE-4CA1-BB09-A4E9751FC6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B17A5886-BD0C-4634-9E19-6FE423934D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00905AEC-376D-4A52-91C3-5DA353D982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1A072803-30D9-4373-8572-7C85153082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D1163A9D-11A5-4EDB-8E81-04C6ED2E96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D1C37637-BBFC-45CE-9F81-59A447CA2C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D2DE925B-547A-46F5-9C1C-8D72A17FC5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0479B93E-99EE-4B16-AD7A-D54F49606C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898BF7BB-3428-41DC-BC00-08B719EF0E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5615A769-D8C5-4A7F-95FA-B5CE77A911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9502D22F-D5A0-47CC-A7B2-A36D1834D2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64EC5CFF-3820-47D7-BEC9-BD5BE62302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7D303E2D-D375-4CC9-9B05-F3D0BE21AF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EBCD44C9-5123-45F9-980C-F450818F96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4347B36D-17FB-41CF-A57A-482D6CFC88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8FF9514B-7271-412B-A471-5218648EBA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0EFC12D4-2262-436F-BC76-592FBEE1E6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0746FAF1-04F1-4211-9A42-35A68EEC1A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7FD11EE0-D517-4B69-8CB4-9B407D7795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6E83B19D-5C05-4A51-8B10-909A35186B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CE76C091-8740-4CC8-9C2D-137013C23E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94F5EF11-6BDC-4421-B520-54D30DF4B9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7005FB74-7B49-4A5D-8B4D-082BFB7252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99677EEA-085D-4E34-BF1C-64B1EE348F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D3AB8272-7FCC-41A4-BEB2-A0983CEA21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DC9111D0-4139-45CB-A06C-B930102FBA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3618166E-C8A0-4186-A3DB-B026878A98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2CD859B7-7740-4208-B5E6-29A5456F13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EF102F31-38B4-4BBA-890B-B955F50EF9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5AB534D9-7F48-43D0-817A-15DD8349FE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398AD896-DC5C-4BBE-A6E6-406FDF080B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C2E90DA6-807B-4B47-9053-1801114002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39D3AAC2-8B9B-4318-BEF7-1B4470558D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2EA702C4-2DC9-4864-9BD5-6C8C541C25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D1BB3DEB-DD97-43A1-8D1F-B78E410F1E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24EF26B8-ECAE-4741-B748-7E885ECD2E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F6815018-CB46-4626-BD67-A660A32836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C2E83D96-FB20-4C8D-94E4-D598604C36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D7F522EA-F8F0-4AC6-B35A-EB5069E8EE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8DEBA1B4-C347-4425-A2FA-C242210DB0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1B6332E8-3637-4179-A086-999E0A8F99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EC35BE31-8B8B-4785-B373-F6CCD3FD39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D7F231CE-A776-4BF5-A82A-6A8CF36BC9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6BF26834-B047-47D0-B567-CC91BF9F7F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2722D824-B535-415A-BBD8-F753900F2C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95A40E11-8D9C-4BC1-AC68-7DBC0A147F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E8B5F606-3658-43CD-8C12-0C1C9433DB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C856E7EB-EE2A-42EF-89E8-BE30152C0F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8AA02A32-2A98-44CA-A4C4-9E630FC0D2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5204C25B-4F3F-46ED-9DEC-DFB6CF466F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B1DD100E-A7A5-4622-B531-F1E9938D72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C238CC10-44E4-4E0C-B3D1-7D986FC4C7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40BC2418-83A1-4477-9D52-03469EA4B3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8FFD06B0-1683-4A99-9527-67C2658B6A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4F9712EC-61F9-4A33-AD43-6C87670DD2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AD8222EC-7686-4D9D-A3D9-26B3412AB1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BA26D36C-4683-47A4-B58F-68DE7C7AD7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7A60867F-9C22-498E-8176-A14CF725AB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FF14C307-B529-4FDD-951C-6F96C8CC4B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52880909-05B3-4039-89F4-700CF8B9EA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00085CD9-2680-41A3-955F-BF11E62ABE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5FB5EF1D-758E-401E-8F6A-7FE795A978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A8739FFC-4C38-494E-BF4B-BCB7E18621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3FF80527-EFA0-4972-AEC1-8DF03E1208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96469802-443A-4556-9137-05212D5926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6CBC7FE3-1590-459D-A60D-C274D24D28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2EA1770E-F379-49C1-BCB6-62E2CC20AF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89E6E37C-79E3-487F-AD7C-BDD17D0FAD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64DF3734-8CFB-4815-9A28-C7DAF837B0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91DD24DE-AF84-4FFB-AEB5-80BD15430C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20BBE56C-1A2F-4594-92BA-CA0EDB9AD6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B28B3BFC-314A-4BBF-A42B-180458055B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2132313E-5587-41A1-94E7-45FEC5CFED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A5CB1966-DBCD-4111-BB0B-009BF7037F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FE4FBFB0-FDE5-4BD8-86DA-03FAB60BCD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A95F1A2A-758C-45B5-8956-D5F620D3A9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3CD22084-CCC5-411B-AA09-34C9F79722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021DD2FC-FFB4-4BF0-859F-DADD7B98AC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72AA7471-F1CC-4E3A-92F1-80EBA0562C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46EB5665-BCB0-478F-81F1-A2D6331046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86FFB5BB-016E-4D15-AC39-0814E6E01D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2D026EBC-6027-47B3-BDF6-60FDBDC9BB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4F96DB11-8ACB-4FE3-B672-AA52F73809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F03C44C9-5739-4E99-9FF1-951D5DA34F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18552BCD-5C6B-493C-B295-76B43FE04E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C8839888-143B-488D-9C50-BD1CE4A901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3C1C6F5E-0766-4BEF-BBDE-7677F822D2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16FC6CCB-2BFD-42AA-B48B-592F903612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4E2D5D82-E687-4E24-88EA-482463B669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075A6F9F-97E8-49EB-BCBF-EC1C100C5E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8AE1B2ED-57D3-4F2A-98DA-518CBD33C8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84EEFD6D-E4E3-4CEC-91C2-AC981FBFE9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6D004074-3699-4675-A8B1-87D6470CC6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55861902-3E19-4B45-9DBC-81DBCB9E92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4C7F7637-9B72-4CB3-AC77-420C493DF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184DACBB-1BF6-4525-9B95-2DEE4FAC20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45B560E9-0B2E-4B4F-8174-339DF205D5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1ADA5D24-55CE-4D5E-8A2C-470970A26D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F6CCD718-0729-4C57-8E7C-FA5F82B342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7138232F-864E-4670-994F-7F1B1F09B3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1C0A8F45-A9A8-491B-B1A3-248F8990F5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2CFB8461-24B8-41CB-A8AE-EF93C9573F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2EACA588-8D98-4BAA-8838-B6F177510F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AAFE86E2-406F-4C3D-8F45-DB05830B0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24534E37-C056-401B-B296-CD23E2C888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606C6D31-1B69-4A97-9B26-3A9F33F8F4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7D4984F0-69D3-45DA-8184-EEB6347CB1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677B85B2-B7F7-425D-AAE7-E229114315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DC6A6E75-7CB1-4707-8C42-D17EAD1DA1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5C34E517-F349-44A4-9DBB-02F1D9F08F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3B09BA14-970B-47D2-9008-F3149AB536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A870E4DB-6896-46EC-B6C2-C3E5141568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375C6074-5441-4893-A9DD-4646E85D7D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E1A0C178-540E-439D-A678-2DCE3FD4E2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5AAD7838-6506-4E5D-B1AD-BA5DB8048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76B1F382-B92A-464E-8BBD-0FBACE010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8603F7EC-3F4F-4381-AC87-E748CCE6C2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37FCCACE-26ED-482E-A3C2-CFC7E2D71C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C9D86418-87B2-4260-94E2-4A782E0FA1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E91CB4D9-340F-429D-AEBD-F51E4EDD3D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8D08973C-EA84-4A24-B5A1-031ABBE1D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3B5607DF-7668-4E45-A448-23A766871C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ACCB9885-14EF-4C4D-A275-40135CF117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7AECEA63-B3B7-4AB5-87A1-0E61197C1A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B6568A3C-B830-4155-80BE-5460BE10D5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B1A2E348-BE09-4083-B6E8-9ECE561FD9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77002D1E-0416-4994-9A39-B88F04B57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10FB5FD1-97C6-44A4-8F6A-B51BFB9DE9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ED510EE8-2996-4F8E-A9BC-A3176F5729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EF27F41B-A6A0-478E-8D7E-7128F9337C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40EF2686-6471-49EC-9D82-A1A447A34D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F97A24FA-7F6D-48E6-81B1-FD262A5030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E4337AE1-D3D8-4CFD-8357-87A3F4B0A0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6DB5C50D-857A-4161-9522-87144B1A49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6ED3DFEC-BF58-48D9-B8BB-7AC24A4020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0AC7F2DA-9139-4B90-97B7-BAEC0CF125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51318918-8F63-4F75-A149-7C2ADA843F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8D640B74-4B98-461C-9F63-28A212D8F7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86C5CE9E-86F2-4B67-B105-2C5798A158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AFE7208C-7A1B-41F1-AE3A-4381FA353D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0BE13464-F07D-4D8E-BA26-8059C88C09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7B036B21-A230-4975-BD8D-042F5ECC84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5A1B16C4-66F8-40A2-BCBC-1D0CAE9E1B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5445BB3B-D3D3-4E82-A549-A82098852C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185761B5-28A8-4F5B-80A6-52B3384F5E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66A69616-C4B3-4FC7-B13D-386BAA0BFA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41B9B41A-4762-4284-A569-531AACB009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35013697-5381-41BF-B61D-B3762FAB1E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F7ADAC97-D5EB-460B-A5C1-40EF84845C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E08053AF-EA78-431D-9E20-6050FDEA79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A8D955C2-1F18-4621-95FB-1835E799A0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21BEC45A-37A3-4C8E-B321-67B34D8CA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5633C0F8-649A-4236-8399-957148ACCF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31345F83-2300-4F44-A397-742433F7A9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A4C026E0-FBB6-4499-938B-061A83909F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80C0829C-EDDD-4A58-A268-5D6C4083A7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72D046CA-B39B-4DFA-9F02-E81A8B3919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B2720922-4315-4AD3-B828-032F6615D4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FE1AF75B-6E93-4377-A502-05AD8170A6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384FBA7D-4E17-4688-9244-240BCC283C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58EF7754-7F17-41A2-8219-7DF3137A4C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03B0553C-F878-463D-933B-C4A31B587B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23561321-CB3C-4386-9472-4CD9B5EE05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AE8E4F21-262D-4BE8-8A2B-835FE22F81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4323FFD3-4754-467B-8486-D599AF7FF3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C9821D24-8F56-4D5E-9316-0081E9A42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BABD8C91-2499-4A8E-AB4C-A5118F9106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6DEE215F-4D70-4A2B-BE37-4E66064305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88B6DC82-B515-48AB-8CD0-373CE14BC4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A9626DCC-9659-4474-BAA4-8873D6ED3D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770375CA-4D4C-49BF-9772-1BE56AC448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A5A919E8-6220-4C46-96A3-118F074C98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1905ACC9-3158-4214-837F-9BCF8E265F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CDA53202-6F81-4D34-A9DB-7B09519B5B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442F40C1-7DBC-494E-B991-FC8C829E65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ACF998D8-4832-4F8D-8B6C-01DB4CFA01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DB6A8D2A-F61F-4854-89F8-C64B264788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36BCAAA6-40EF-4DD7-97F9-B8A39CE998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C82064E7-0B74-4891-B02F-40D8F65D25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E2CFA5DD-819F-4758-A501-266874D8ED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4437DFAB-EC56-476C-97D5-D6CF0AED9D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0A2FDD34-0009-4F02-B0D4-1EB6CA0F72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06DD0905-9E40-4CC1-A4B5-F4FC5FB6CB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0572E553-CE41-4C85-B773-A17E2765A6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B47E619A-B2EC-4C30-A411-904AB50C01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3E58473A-58A7-44AF-A2A5-C513AA33B2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1F1600F7-6140-404D-A493-CEE9BF52A3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F7483D70-FCAB-4BB3-9773-5531194E69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C93D96C7-E4DC-4227-B354-6CCF73DD81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8F39D47B-0967-48C1-AC38-FC4BF2EEB5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ACF7E64C-AD40-450E-BFD0-F5ED3E0046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2A0F05DA-6C00-45FF-9AEC-15AE4C5045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F6AD5422-DE2C-45BF-8523-16F626775D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055D89D1-8113-4514-A9C7-95E6E5DF39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868F6FFC-0775-40A0-B2EE-29117C13FD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FDC96C45-62A7-414D-9D95-973B3A6B5B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EA9C938D-9210-4E21-B9C3-40640619D4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B4073D2B-D36F-487F-811E-29A8A71677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551BB127-8FA5-41B1-82A4-C7EED0023E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5C40CF8B-0239-4D6E-AB65-CB9590CDC2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3207B5E2-27AA-49C5-8E8F-D085928A48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E7C3E250-9672-4B42-892B-FCBA26721C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39ADBD66-36F1-41E2-BDCB-55FCD9F6B8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29BA4E48-0689-4A99-AD1D-12A6DA3840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9F357F89-EF4B-4C4B-A6B6-D129700E51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7C5D6790-48C1-4338-A359-79233B5769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AB6F0A1C-ECD4-49B9-ABF2-A86C3CCD07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D64C0A92-17C8-4968-8690-34A80CE52B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F06C22AA-969A-4640-8C4B-F4659832FC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D8F150D9-D878-4024-98AA-6D21C16CF2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FA4E2240-00A2-4EE2-875B-E1FE830327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8115802E-EF8A-4BA1-962B-B2C978649B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5C79FB95-27C0-4950-A78E-82A5FADACC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BBC45E23-C150-4BB2-A0F9-AFDF5402AF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86DA45D4-EF70-431E-A831-5492306C9A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CE79B35D-E8AE-41AD-9002-DB3C595073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1CC5D889-07ED-4406-B0BB-3151BD79C3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6644915B-BEA2-47D7-94B6-957620D03C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BAC1BB10-EAF8-4A7C-BA84-2C4C0F1E9B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1386EF50-3BF9-4F96-B95E-6C99E71F12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62EF0889-5B90-4462-9861-3E495C51C3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EDBD6589-538E-48D3-B55D-18B8033156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B8741006-CB1B-4CED-BFEA-592CBA0E38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18C0EC56-F710-42F3-A1A4-72285C68E7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DC70D24F-398D-49D1-8938-B86527082E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7B7C465B-193E-4318-84A3-C750ABCDC9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026E54D2-FC21-4214-AFAA-3E99CA7E01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D1CDAF26-DC12-4C03-B21E-EEF1B6AA8B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704C213A-114B-4D3A-A98E-5D74531338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7159C7FF-9385-4A1C-89BA-D2F4C19A9A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97083BC6-002A-4476-9A28-924FAB5812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4699ECA1-4D65-4A1A-9533-F01EEE9984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FA60D1E1-4CE7-4DBB-9C96-CE63B4CA4F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34AA03CC-B396-445A-9D23-E92B9C7B72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DCAD2638-215E-4762-B645-93D35554B3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0831B1AA-AB1E-4A2B-9CD8-69BF588F20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13778748-0D26-4DE4-B025-5A58CD55A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73C0F6D5-6EDE-4D98-B697-662F0F2BA3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D3BC5818-3BF6-473D-93D4-26BCB39A34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E57898C7-DCEB-4727-ABF2-8FA28FC686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F83973C0-97EA-4B84-B35B-94506D6931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E055D132-80E8-424B-B2CE-126A43D7C5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A7EFC0E2-8C3E-4C2E-A040-49B647B701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88D720C0-B2F1-4584-BECC-04E74D8A85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9B42A58D-6FFA-4B85-9A0A-08443DF29F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8B2544D3-AF4B-4868-B84F-776011505F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29EDF42A-BC56-4875-932F-45FCE2CDC0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D6124D24-705E-464B-A0C2-DCD5FB99B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4951D340-2A8D-464E-80E2-BFC26C8617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B7947E7E-3E9A-4B21-937C-4BDC7D70D0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47732401-9FE7-42F6-BCD4-9DDBD40370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1B1C6C7F-AC8D-487E-9887-3C3F2F668F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E5810867-BC0B-4970-913D-492C66D400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3F139A96-48F0-498E-B4BD-DA192D2316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31B86D82-5D06-4F72-9B57-E113A84CC9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1858F171-CFBE-4D45-BABA-1EA3C019BB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01610043-3D04-477D-867D-A90D4EA990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765DB152-C44C-4F9C-BA1F-34DB027624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9FD885CB-1FAE-4465-8F82-E39B85165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7E3C7751-F514-4D7E-B871-2C4269B61F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30D21880-15B6-4C8E-BC64-2F67FA76D0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38C53A70-48CC-49CD-97F5-FFD589DBA2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2E22B7FC-99F2-47A3-B62A-630FCDB37C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D26BCDF3-0310-4FBD-98CD-DE25896783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16EFC18E-9DEF-47BF-AFE1-4B4B220AB8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F283776E-5B36-44DD-879C-561979616E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87CB7279-B6B9-4B1C-AB23-732D7C849B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7FCF15F5-6DF0-4C94-8A55-ABC82E2AAD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FACF7499-801E-4B6E-AD1E-B88276145A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60F44EA4-DCAC-4298-8BEB-31B4352F59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A76EB7D2-A10F-4F25-8D2B-AB29D848C9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72FD7B9E-23E8-47DF-A96E-C3DC9B4C9A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5BE82441-CE9B-4F91-95A0-C6AF4CCE78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EE51BCE5-22AB-481A-8A8A-55BB18127D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E1575FBE-1BBC-4C72-9F24-F769405A31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9DC9301A-04C4-4F23-ABEC-97FAE6FAAA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32B07C45-EA79-479B-B956-C0EC3141B3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C2699E1A-9065-4B63-927D-E512496ADB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FFAFFA5B-562D-4A88-A7D7-72ABB14F1B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14DA37A8-9B8E-4E8C-B8B3-27DA3D3ACE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AE48962E-6FE9-42B5-A56C-4DD8EB06CF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B57F17AF-FBAF-4098-AD73-EE15FE3EA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147A847A-6EFD-4DB5-A161-272330CFD7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084EF882-2286-4E89-9F0D-CE213E1BF2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981A1FD9-4752-4494-A3C3-58EDD3ADC3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F5C9A322-4BE1-4C57-B978-60AA928095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24A89F4F-C8A9-4B79-A1DD-3B4D3D7161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C803B1AE-EEB7-4259-A3E8-1AB1B42CF8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84AA638C-8E2B-499E-B8AC-FC9BB0DE49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13F30D01-F336-4B35-9011-177A887615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A37D46B3-EB04-4D90-9B0D-9937541DF4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A90F4612-BBD5-4F5A-819B-ABEA5CD65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02370B61-CBA1-436F-B870-97C0602C63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368E2CCD-4585-4F1D-8A2D-08D449E756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5971E626-D225-4DC6-855E-242883F5AC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C173C497-69E0-40DE-A105-44B66211D2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B6F24B3C-0FDF-4615-B052-8E6485D435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898953D8-415B-474D-B8F3-0C544C6775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E89E61F9-D09A-41C0-8DD8-360883720A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0CD84A37-15F8-4FBA-B5BC-ACB6ECA92C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19CD834F-A85C-4A3A-BADC-D2E660564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486C32F1-BF42-4CB1-B015-386505ED28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E7F13ED7-3F9E-4E9E-A2C1-4AE111309F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8FF9D053-5E78-4C56-AF87-2CD5FA39B0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C1AFF243-9B96-4A99-9DE4-F9AB303534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C43A8ECD-1EE2-4532-8E18-D8CEC5A12C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1B882B56-7C73-4803-8C9F-39F2636A8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5A964D60-5753-4EC8-B420-81E6B9FA57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4FF69F58-4699-47C1-9899-E984FDEDB5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D735C902-951D-4B05-BA78-866C28A6A3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6833907A-03C7-4897-BF24-8D9B50B850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77B98967-F645-420B-9B91-DE3225F371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6093F5B2-C2C3-4C5C-9424-F29F87967B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951A282A-96AE-409E-810F-8D82E445C2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09D46154-EB06-41A9-A926-7E79F8B9B4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8006360B-8DB9-4D0F-94CF-40EE46BB8C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3CFFFECB-6A75-4CED-9B1B-278F802594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541E8D6A-AE44-4B8B-80A3-22D9DE61E6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C9595028-D81B-4A57-812B-BF31520BE8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8EDEBE3C-9967-4940-BEF1-AEF218C0B7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B2C3D600-3B50-4714-BA98-E523D2E1A5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9441944B-382B-4CD8-97F4-4627AE05BB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1A0CC605-730D-4E01-8B30-E70CBD97BD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F388075A-2DC3-4590-AC61-197BE9211F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32FDA502-E865-4F15-9CC7-6854912620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516DC292-6282-4EE6-A939-36171ECB5C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6BEE28BD-8961-4689-9986-1F43CFA8AA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7C793F53-2A2A-4AC6-BEC1-4D53A841A5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B1F21B32-7E00-4FCE-B8A2-996E9A1E4B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E1452F24-5D39-4B95-93C8-CF447FC9B7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2C7E3856-54AC-4668-BCFE-CA7A86F683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03C6035C-3E44-44CE-96B5-0938B1BB5C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A4F2CA8A-4408-4C88-98C0-FBA3C2712E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19ACE9BF-4090-42B3-8BFF-C32D47609D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1437652B-2E46-4F41-8797-2AE3878406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845AE579-A0B1-464B-AA55-F42B40B60B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EA8E03CF-DDA4-4CD0-AC3C-5CB3E7BD19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E1F18FE6-A597-4E96-B9D1-E9373F377F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E13652BC-CCC1-448C-8A81-BC29AF058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FB19D787-F0B0-4FBA-8F97-D28BC368D4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A8784F2F-7B7E-4EEC-9FB0-2C5EC565E2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3EA1980B-F94C-4B13-8655-0F2F9FD054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E6254D9E-A54F-4FDA-BA5D-A4B3BC9801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DD383131-E7AE-4118-AFB1-7E483EBCCE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C2D81630-57D4-4B7A-A0D2-DD2C33F760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009519FC-F606-4049-B672-C8B7A43528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21939134-F985-4F5C-A5C0-78A345D0B8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71AB7A2A-57BE-4EC7-A3B8-A568BB85D8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0827A713-884E-468F-B294-43C3F1B512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0F0D9F12-F880-471B-9384-F61B46453A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1B0A8257-64F8-436A-9BB4-9D85A0948E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8E0D1CE8-4CB7-4DC5-8ACD-ACFB636074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2437C9BC-8DC7-4DAA-ACB3-A24918524A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BA75F904-949D-4CA3-8FCF-1029230EBF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201024CC-B37B-4540-AB5A-949B5FF0D4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3262C3E4-924D-479C-B186-6901BF24CC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DAF5F704-09D9-4AEE-B50E-CE4EAD387D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93E341BF-7802-4993-9270-87B8C86AF8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B726A36E-5076-4F3A-A441-05717DE453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89C3BA57-FCD5-4D4E-B22F-E8D63D407A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EA9D8CF4-9A68-4E7B-9BF8-8E80169ADC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5A4E06B0-2749-4EBE-B01D-DA7968171E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BD59F990-07E8-4B87-AD12-4F01A7A0ED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4F73F301-2033-4246-AAB5-F5563EA38E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15B45DF2-6836-49D0-8820-0C066FB1A7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681352C4-3C43-49B0-960E-D2577CD414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F61DE094-9825-4AC7-B5E4-59AA4963A2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CC12A341-5945-464C-B9E0-77D4755EDC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F62F2784-6142-461C-BBCA-2384E4C1F2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1CF77BFA-9F12-45D2-8C6B-81A3111139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7D6CC3CE-E64E-4F63-B857-6467E361C3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A77CBA25-3F2D-429E-BF95-F40C1CB08A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C30F1123-6B92-42C0-85E5-3F34A6BF0F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277094F5-5B09-4FB1-A241-38386163AE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60551DC2-E473-4F57-B8A8-3EB9E72157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04C9252C-57A3-4F0D-B631-0FDF9650C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517F49CF-B3FC-4626-9433-E9BAA15765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29DB9431-16DC-4822-868A-1EDD765B14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A1BE01D9-798D-4C85-B7CE-344DFF146A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D0376AEF-B606-4FFF-8DAA-C0FCA5D397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4E543321-26FB-4AD0-97E8-A972B029E5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2D23BE0F-2F13-429D-A4B5-263BF3257B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21CF740C-16AB-4BEF-9D9C-604B84EC02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4966C718-D936-40B4-9BE1-509695D15E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BE592934-24A7-4072-9CA5-3958DD4105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A980F999-1B1A-40D6-B404-9395DCE6E3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0B05A970-EA1E-4642-B72A-961BEB5494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9CCA6DEB-D6E3-4396-8CB2-78529E31E9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C9E7E39A-F77F-481F-8826-AB46AB9E6F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56139A00-81A3-48E0-8663-03DA43A01A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056139BD-908F-4613-9F6D-690C09D966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AD16BC98-7C7B-4C07-8C74-6F116D709C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9662CC28-50DA-4784-8561-F0ED13C094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7CD9C702-61CA-435B-A467-8D6356DC57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5457C559-CBE4-4DF7-9CE5-84773B6728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B1A356A5-CB8C-438B-927F-1C4034E026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4DC721EA-341D-466A-8B6D-0774C179B6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85A23BA4-4612-48A9-ADA3-538C6D64A1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7AD37B1A-64E4-4E86-B91E-8DB9ACD452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7E849507-1D97-4395-B483-57A1C8027C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0DEBE17E-FD30-4F48-AA5E-2819269F97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C16F60D2-3E8D-4E6F-A69E-21BFFB3343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CD35E7F8-25BB-4064-B319-BA1B7C4E81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B012FB02-6C04-4E9C-BB99-9B2DA23560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2C58D21E-8ECB-4C97-90BF-A09407378D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03BEC1F8-374A-4937-B61D-8031CFFD7E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E7A1FD23-8A81-4BF7-BFAD-AF5E3A29B9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2B3D6611-F4BC-4CAC-8864-8E2FD6DBFA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A2E8DC97-E099-4699-AFEC-E00957797D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CC970323-8C49-4385-B93C-FA72DB4571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CC0E7A27-37DA-4C10-A028-F8F810D14D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1D208553-5FCC-49B2-B50D-618CD3D838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992D6F4A-F84B-4F44-9C3E-C15ADDEC5C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A34E9E01-B12A-45C6-8CC0-F0AFD63953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188FAEF8-3817-4813-9999-862274A729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530C62BE-37F6-409A-90BB-878CF4B04A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C229FDCB-7F82-4F68-9B3A-204FB43343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BE3A5A88-7A59-4BB2-9DCA-83B74A0C13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14C700F8-6693-40C0-8422-DBE6989874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F8B5E231-5B09-4AA1-BFAE-84CD8A0F22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795209AE-6360-4B1B-B167-B025BC2867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F379168C-1900-46F6-AB04-5F2E7E19FB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BF72BDBE-91C4-484D-9FC1-FFCF712A02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F94E92F0-0CA7-4A7C-B440-FD87D480C2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94079768-7758-4E90-9D08-09F387D213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268FFB37-7F1F-4152-9557-CA38FDB8C6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EAA30B5B-192B-4D95-A55D-BCBDD48CA9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A8FCCE92-573A-49BB-9BAD-9F92B340AB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742B3B02-9CF2-4795-9F7E-0EACAAD5DA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D294DC14-E2A9-4755-BD49-C6A0D2896B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0DB36D80-C6AC-44CD-B971-9DD7C60D73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B1A21386-8C58-4C1A-914B-FBB2E708A6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9AE08C3F-4695-468C-8551-D2E13D2BD8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7B7B5077-EE26-4EF7-A8D8-0AD5498D1E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ECB4DDA7-FD4F-4F86-A40E-18E1883D61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7D7ADD36-2DB2-440F-85F5-AFA64241B8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AE5F02AB-F508-4AF6-8372-43DA2AE19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B7704287-8232-4766-AB3B-C65585D0AB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167004B9-ABB5-4113-A9CD-65116A8DFC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82748522-CF17-4E10-A58F-1F20303D28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15B98BF5-27F3-4F3A-B9B5-6BDD619825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F7C52DD7-FC64-457E-AEE2-7DB859A03C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1E54B8A5-3AF9-48AC-868D-F02C99B8DB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5C92F198-C85F-4F67-816B-4768C0681D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D9D330A0-D8B7-472B-98C8-578C60A9E7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F4C911C2-8396-4C6B-BC70-DD403649FA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A14990D0-AE72-4714-9D63-0D79509B57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FB58393E-5B26-4667-B17D-FF2D8E80A7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4AD939E5-AEC5-42C0-B1F0-44E8BFB0E5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B62650BE-C5C7-457E-9E09-0092B0A866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8A82320B-17F1-4B6F-B9A6-1B30F3D370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FF37A9A0-0245-4DA6-84BC-34CA095EBD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8B109550-B6D1-48B5-AF36-7FE6E1F011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FC302E61-F84D-4314-8458-E82A594796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35FD8B3C-A521-47FA-A953-2DF68B6342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620D4B3F-4C60-466F-BDD5-BF93BFCCB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8029D161-4102-492C-89BD-AD3E46B483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E12F24FB-809B-42A0-BB55-AFBAE9E1A5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258CCCE9-A8DD-4994-A46E-ADA77ADAD8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EC1E1CE2-1032-48FC-B600-62A548A8C0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3C4023A3-C86A-4A9A-BCFE-F6330BA87C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69582DA1-F5D3-4A36-8068-7CAC3FB13E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F3DD854F-B879-403F-8C00-ACFE7F59D5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49B94895-913B-4858-B25F-EF301B5846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84007E34-719C-42C1-B37E-D21AE5C66E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E2CD5D9B-A5B4-4050-900A-F9DAF9122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D5D0F4A2-7D76-42F3-9BA8-3AC5E3F559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EA23BE80-DD6C-4334-A227-B77A4C802F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A2DB1F96-1253-4CDD-917F-181E4B8ABA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C8186AE0-AA8B-4845-AB61-CDDD0E0ABD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2974C656-2949-4962-B3BD-D66DBE34D0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F9EBA48B-D137-466D-BAE7-BC8B750BFD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EDD46264-7B3B-4A42-A6B0-E7E64F8609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7129CBD3-3B35-4A2C-9D85-CB86188DB5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72EC78CC-FC30-4260-88ED-DC0CC45725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A0D266FF-6166-48B7-9223-0CD33B3DA8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DC532C75-E11E-4AAA-ACE8-245D8EEFFF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02CB6BB7-F8AB-4C35-8870-C29A9C8902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B9A5C67C-7DDE-406D-85AB-0416EB3CA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52A6657C-48C3-4933-BF81-9B383304B6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7CBC9DAA-BD6E-463A-8B1B-D12250B690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2E35D31D-09EF-4C9E-9ABD-88B04A5DAC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7AF214D0-E314-4BCF-A6BE-F3E631FCE6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2953D6EC-A207-42B3-B19B-69B154C73E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77B97B28-8615-469B-829D-4CC39B91F6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BB80D6C4-415F-49DE-AAEE-4AC7B5CFA2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7F8D29F4-4D52-4344-9E81-18EAFACB0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CE1DE13C-9B2F-406D-9CBC-78F47F89CE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FBDD0227-26D6-41C6-BBEB-228F855CD8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DC27342E-C827-4362-ADF6-56F1129BCD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9AC26F61-FDA8-4952-A9DC-9FB22595C7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5FB62EC2-6530-4E91-967E-1C4590DFB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AA7A30B8-44FA-4E63-B936-95BA734B43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2065C167-CC0B-4E43-8CC6-BECBF4536B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B7E722A0-B393-46B9-951A-FDF80F3C8B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6BA57CFF-5ED1-4B08-A54D-CF284C6636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BC93EAA0-3287-4F5D-901B-A71B432516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CA6DF6F0-C41E-4A61-A0E5-2E7ADB8DA1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A6D8D8D1-BE80-41BE-8101-97349194CD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0164AF15-DFF3-4619-902B-5CC7A61BE2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C05AD1E6-84CF-4759-A5F3-9FA83508DC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95551DF9-D6F2-4B80-91BE-71D99E9856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EC850A62-E193-449B-BBEF-B6BB5779AF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54B39E13-4CD3-4840-9FB3-1CCDE3DE03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C42DD589-2545-4769-BAE3-919B51E8D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8165D06A-A1F1-4428-A264-2BFB223C5E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FDB890BA-56DD-4873-9CE9-59A82B8E90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84DD09C9-E851-49B2-AED4-80EEE45E3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B4A1EBBB-FF36-47F5-AFF5-7A00FDB7E7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28C6A163-E50D-4A61-ABC2-4456F03264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0C396228-C695-49BE-8C9A-B4B7250ADC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66FF4A88-D46B-4DFC-8A93-3B5F01B705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7A42E166-36F1-4EA6-B0F2-622896E9EB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74BEB2A3-A230-41A7-961E-6FC6651711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C6B1D78C-5AC0-49D0-A308-AD395CEE7F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F00E130D-1C20-414A-A55B-D5AB608C8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016268FB-C606-4DBE-B319-3D9F9D40D5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254DF008-EAFB-42D7-8724-DE5B85F59D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9" t="s">
        <v>92</v>
      </c>
      <c r="C2" s="99" t="s">
        <v>93</v>
      </c>
      <c r="D2" s="99">
        <v>0.39583333333333331</v>
      </c>
      <c r="E2" s="139" t="s">
        <v>94</v>
      </c>
      <c r="F2" s="155">
        <v>6</v>
      </c>
      <c r="G2" s="156">
        <v>2</v>
      </c>
      <c r="H2" s="1">
        <v>70</v>
      </c>
      <c r="I2" s="157"/>
      <c r="J2" s="1">
        <f>ROUNDUP(F2/20,0)</f>
        <v>1</v>
      </c>
      <c r="K2" s="8">
        <f>$P$3*J2*G2</f>
        <v>2</v>
      </c>
      <c r="L2" s="8">
        <f>$P$3*J2*G2*H2</f>
        <v>140</v>
      </c>
      <c r="M2" s="7"/>
      <c r="N2" s="6">
        <f>IFERROR(K2/M2,0)</f>
        <v>0</v>
      </c>
      <c r="P2" s="18" t="s">
        <v>5</v>
      </c>
      <c r="U2" s="13">
        <f>IFERROR(G2*J2,0)</f>
        <v>2</v>
      </c>
      <c r="V2" s="13">
        <f>IFERROR(U2*H2,0)</f>
        <v>140</v>
      </c>
      <c r="W2" s="13">
        <f>IF(X2&gt;=X3, X2, X3)</f>
        <v>1165</v>
      </c>
      <c r="X2" s="13">
        <f>SUMIFS(F:F,C:C, C2)</f>
        <v>1161</v>
      </c>
    </row>
    <row r="3" spans="1:24" ht="16.5" customHeight="1">
      <c r="A3" s="1">
        <v>2</v>
      </c>
      <c r="B3" s="139"/>
      <c r="C3" s="99" t="s">
        <v>95</v>
      </c>
      <c r="D3" s="99">
        <v>0.51388888888888895</v>
      </c>
      <c r="E3" s="139"/>
      <c r="F3" s="155">
        <v>3</v>
      </c>
      <c r="G3" s="156">
        <v>2</v>
      </c>
      <c r="H3" s="1">
        <v>70</v>
      </c>
      <c r="I3" s="157"/>
      <c r="J3" s="1">
        <f t="shared" ref="J3:J66" si="0">ROUNDUP(F3/20,0)</f>
        <v>1</v>
      </c>
      <c r="K3" s="8">
        <f t="shared" ref="K3:K66" si="1">$P$3*J3*G3</f>
        <v>2</v>
      </c>
      <c r="L3" s="8">
        <f t="shared" ref="L3:L66" si="2">$P$3*J3*G3*H3</f>
        <v>140</v>
      </c>
      <c r="M3" s="7"/>
      <c r="N3" s="6">
        <f t="shared" ref="N3:N66" si="3">IFERROR(K3/M3,0)</f>
        <v>0</v>
      </c>
      <c r="P3" s="3">
        <v>1</v>
      </c>
      <c r="U3" s="13">
        <f t="shared" ref="U3:U66" si="4">IFERROR(G3*J3,0)</f>
        <v>2</v>
      </c>
      <c r="V3" s="13">
        <f t="shared" ref="V3:V66" si="5">IFERROR(U3*H3,0)</f>
        <v>140</v>
      </c>
      <c r="X3" s="13">
        <f>SUMIFS(F:F,C:C, C3)</f>
        <v>1165</v>
      </c>
    </row>
    <row r="4" spans="1:24" ht="16.5" customHeight="1">
      <c r="A4" s="1">
        <v>3</v>
      </c>
      <c r="B4" s="139"/>
      <c r="C4" s="99" t="s">
        <v>95</v>
      </c>
      <c r="D4" s="99">
        <v>0.56944444444444442</v>
      </c>
      <c r="E4" s="139"/>
      <c r="F4" s="158">
        <v>3</v>
      </c>
      <c r="G4" s="158">
        <v>2</v>
      </c>
      <c r="H4" s="1">
        <v>70</v>
      </c>
      <c r="I4" s="157"/>
      <c r="J4" s="1">
        <f t="shared" si="0"/>
        <v>1</v>
      </c>
      <c r="K4" s="8">
        <f t="shared" si="1"/>
        <v>2</v>
      </c>
      <c r="L4" s="8">
        <f t="shared" si="2"/>
        <v>140</v>
      </c>
      <c r="M4" s="7"/>
      <c r="N4" s="6">
        <f t="shared" si="3"/>
        <v>0</v>
      </c>
      <c r="P4" s="2" t="s">
        <v>6</v>
      </c>
      <c r="U4" s="13">
        <f t="shared" si="4"/>
        <v>2</v>
      </c>
      <c r="V4" s="13">
        <f t="shared" si="5"/>
        <v>140</v>
      </c>
    </row>
    <row r="5" spans="1:24" ht="16.5" customHeight="1">
      <c r="A5" s="1">
        <v>4</v>
      </c>
      <c r="B5" s="139"/>
      <c r="C5" s="99" t="s">
        <v>93</v>
      </c>
      <c r="D5" s="99">
        <v>0.39583333333333331</v>
      </c>
      <c r="E5" s="139" t="s">
        <v>96</v>
      </c>
      <c r="F5" s="155">
        <v>5</v>
      </c>
      <c r="G5" s="156">
        <v>2.5</v>
      </c>
      <c r="H5" s="1">
        <v>70</v>
      </c>
      <c r="I5" s="157"/>
      <c r="J5" s="1">
        <f t="shared" si="0"/>
        <v>1</v>
      </c>
      <c r="K5" s="8">
        <f t="shared" si="1"/>
        <v>2.5</v>
      </c>
      <c r="L5" s="8">
        <f t="shared" si="2"/>
        <v>175</v>
      </c>
      <c r="M5" s="7"/>
      <c r="N5" s="6">
        <f t="shared" si="3"/>
        <v>0</v>
      </c>
      <c r="P5" s="19">
        <f>SUM(L:L)</f>
        <v>83468</v>
      </c>
      <c r="U5" s="13">
        <f t="shared" si="4"/>
        <v>2.5</v>
      </c>
      <c r="V5" s="13">
        <f t="shared" si="5"/>
        <v>175</v>
      </c>
    </row>
    <row r="6" spans="1:24" ht="16.5" customHeight="1">
      <c r="A6" s="1">
        <v>5</v>
      </c>
      <c r="B6" s="139"/>
      <c r="C6" s="99" t="s">
        <v>95</v>
      </c>
      <c r="D6" s="99">
        <v>0.60416666666666663</v>
      </c>
      <c r="E6" s="139"/>
      <c r="F6" s="155">
        <v>4</v>
      </c>
      <c r="G6" s="156">
        <v>2.5</v>
      </c>
      <c r="H6" s="1">
        <v>70</v>
      </c>
      <c r="I6" s="157"/>
      <c r="J6" s="1">
        <f t="shared" si="0"/>
        <v>1</v>
      </c>
      <c r="K6" s="8">
        <f t="shared" si="1"/>
        <v>2.5</v>
      </c>
      <c r="L6" s="8">
        <f t="shared" si="2"/>
        <v>175</v>
      </c>
      <c r="M6" s="7"/>
      <c r="N6" s="6">
        <f t="shared" si="3"/>
        <v>0</v>
      </c>
      <c r="P6" s="2" t="s">
        <v>26</v>
      </c>
      <c r="U6" s="13">
        <f t="shared" si="4"/>
        <v>2.5</v>
      </c>
      <c r="V6" s="13">
        <f t="shared" si="5"/>
        <v>175</v>
      </c>
    </row>
    <row r="7" spans="1:24" ht="16.5" customHeight="1">
      <c r="A7" s="1">
        <v>6</v>
      </c>
      <c r="B7" s="139"/>
      <c r="C7" s="99" t="s">
        <v>95</v>
      </c>
      <c r="D7" s="99">
        <v>0.57986111111111105</v>
      </c>
      <c r="E7" s="139"/>
      <c r="F7" s="155">
        <v>1</v>
      </c>
      <c r="G7" s="156">
        <v>2.5</v>
      </c>
      <c r="H7" s="1">
        <v>70</v>
      </c>
      <c r="I7" s="157"/>
      <c r="J7" s="1">
        <f t="shared" si="0"/>
        <v>1</v>
      </c>
      <c r="K7" s="8">
        <f t="shared" si="1"/>
        <v>2.5</v>
      </c>
      <c r="L7" s="8">
        <f t="shared" si="2"/>
        <v>175</v>
      </c>
      <c r="M7" s="7"/>
      <c r="N7" s="6">
        <f t="shared" si="3"/>
        <v>0</v>
      </c>
      <c r="P7" s="20">
        <f>W2</f>
        <v>1165</v>
      </c>
      <c r="U7" s="13">
        <f t="shared" si="4"/>
        <v>2.5</v>
      </c>
      <c r="V7" s="13">
        <f t="shared" si="5"/>
        <v>175</v>
      </c>
    </row>
    <row r="8" spans="1:24" ht="16.5" customHeight="1">
      <c r="A8" s="1">
        <v>7</v>
      </c>
      <c r="B8" s="139"/>
      <c r="C8" s="99" t="s">
        <v>93</v>
      </c>
      <c r="D8" s="99">
        <v>0.39583333333333331</v>
      </c>
      <c r="E8" s="139" t="s">
        <v>97</v>
      </c>
      <c r="F8" s="155">
        <v>14</v>
      </c>
      <c r="G8" s="156">
        <v>2.5</v>
      </c>
      <c r="H8" s="1">
        <v>70</v>
      </c>
      <c r="I8" s="159"/>
      <c r="J8" s="1">
        <f t="shared" si="0"/>
        <v>1</v>
      </c>
      <c r="K8" s="8">
        <f t="shared" si="1"/>
        <v>2.5</v>
      </c>
      <c r="L8" s="8">
        <f t="shared" si="2"/>
        <v>175</v>
      </c>
      <c r="M8" s="7"/>
      <c r="N8" s="6">
        <f t="shared" si="3"/>
        <v>0</v>
      </c>
      <c r="P8" s="2" t="s">
        <v>27</v>
      </c>
      <c r="U8" s="13">
        <f t="shared" si="4"/>
        <v>2.5</v>
      </c>
      <c r="V8" s="13">
        <f t="shared" si="5"/>
        <v>175</v>
      </c>
    </row>
    <row r="9" spans="1:24" ht="16.5" customHeight="1">
      <c r="A9" s="1">
        <v>8</v>
      </c>
      <c r="B9" s="139"/>
      <c r="C9" s="99" t="s">
        <v>95</v>
      </c>
      <c r="D9" s="99">
        <v>0.60416666666666663</v>
      </c>
      <c r="E9" s="139"/>
      <c r="F9" s="155">
        <v>8</v>
      </c>
      <c r="G9" s="156">
        <v>2.5</v>
      </c>
      <c r="H9" s="1">
        <v>70</v>
      </c>
      <c r="I9" s="159"/>
      <c r="J9" s="1">
        <f t="shared" si="0"/>
        <v>1</v>
      </c>
      <c r="K9" s="8">
        <f t="shared" si="1"/>
        <v>2.5</v>
      </c>
      <c r="L9" s="8">
        <f t="shared" si="2"/>
        <v>175</v>
      </c>
      <c r="M9" s="7"/>
      <c r="N9" s="6">
        <f t="shared" si="3"/>
        <v>0</v>
      </c>
      <c r="P9" s="19">
        <f>SUM(U:U)</f>
        <v>1192.400000000001</v>
      </c>
      <c r="U9" s="13">
        <f t="shared" si="4"/>
        <v>2.5</v>
      </c>
      <c r="V9" s="13">
        <f t="shared" si="5"/>
        <v>175</v>
      </c>
    </row>
    <row r="10" spans="1:24" ht="16.5" customHeight="1">
      <c r="A10" s="1">
        <v>9</v>
      </c>
      <c r="B10" s="139"/>
      <c r="C10" s="99" t="s">
        <v>95</v>
      </c>
      <c r="D10" s="99">
        <v>0.57986111111111105</v>
      </c>
      <c r="E10" s="139"/>
      <c r="F10" s="155">
        <v>4</v>
      </c>
      <c r="G10" s="156">
        <v>2.5</v>
      </c>
      <c r="H10" s="1">
        <v>70</v>
      </c>
      <c r="I10" s="159"/>
      <c r="J10" s="1">
        <f t="shared" si="0"/>
        <v>1</v>
      </c>
      <c r="K10" s="8">
        <f t="shared" si="1"/>
        <v>2.5</v>
      </c>
      <c r="L10" s="8">
        <f t="shared" si="2"/>
        <v>175</v>
      </c>
      <c r="M10" s="7"/>
      <c r="N10" s="6">
        <f t="shared" si="3"/>
        <v>0</v>
      </c>
      <c r="P10" s="2" t="s">
        <v>28</v>
      </c>
      <c r="U10" s="13">
        <f t="shared" si="4"/>
        <v>2.5</v>
      </c>
      <c r="V10" s="13">
        <f t="shared" si="5"/>
        <v>175</v>
      </c>
    </row>
    <row r="11" spans="1:24" ht="16.5" customHeight="1" thickBot="1">
      <c r="A11" s="1">
        <v>10</v>
      </c>
      <c r="B11" s="139"/>
      <c r="C11" s="99" t="s">
        <v>93</v>
      </c>
      <c r="D11" s="99">
        <v>0.39583333333333331</v>
      </c>
      <c r="E11" s="139" t="s">
        <v>98</v>
      </c>
      <c r="F11" s="155">
        <v>8</v>
      </c>
      <c r="G11" s="156">
        <v>2.5</v>
      </c>
      <c r="H11" s="1">
        <v>70</v>
      </c>
      <c r="I11" s="159"/>
      <c r="J11" s="1">
        <f t="shared" si="0"/>
        <v>1</v>
      </c>
      <c r="K11" s="8">
        <f t="shared" si="1"/>
        <v>2.5</v>
      </c>
      <c r="L11" s="8">
        <f t="shared" si="2"/>
        <v>175</v>
      </c>
      <c r="M11" s="7"/>
      <c r="N11" s="6">
        <f t="shared" si="3"/>
        <v>0</v>
      </c>
      <c r="P11" s="21">
        <f>SUM(V:V)</f>
        <v>83468</v>
      </c>
      <c r="U11" s="13">
        <f t="shared" si="4"/>
        <v>2.5</v>
      </c>
      <c r="V11" s="13">
        <f t="shared" si="5"/>
        <v>175</v>
      </c>
    </row>
    <row r="12" spans="1:24" ht="16.5" customHeight="1">
      <c r="A12" s="1">
        <v>11</v>
      </c>
      <c r="B12" s="139"/>
      <c r="C12" s="99" t="s">
        <v>95</v>
      </c>
      <c r="D12" s="99">
        <v>0.56944444444444442</v>
      </c>
      <c r="E12" s="139"/>
      <c r="F12" s="155">
        <v>3</v>
      </c>
      <c r="G12" s="156">
        <v>2</v>
      </c>
      <c r="H12" s="1">
        <v>70</v>
      </c>
      <c r="I12" s="159"/>
      <c r="J12" s="1">
        <f t="shared" si="0"/>
        <v>1</v>
      </c>
      <c r="K12" s="8">
        <f t="shared" si="1"/>
        <v>2</v>
      </c>
      <c r="L12" s="8">
        <f t="shared" si="2"/>
        <v>140</v>
      </c>
      <c r="M12" s="7"/>
      <c r="N12" s="6">
        <f t="shared" si="3"/>
        <v>0</v>
      </c>
      <c r="P12" s="22"/>
      <c r="U12" s="13">
        <f t="shared" si="4"/>
        <v>2</v>
      </c>
      <c r="V12" s="13">
        <f t="shared" si="5"/>
        <v>140</v>
      </c>
    </row>
    <row r="13" spans="1:24" ht="16.5" customHeight="1">
      <c r="A13" s="1">
        <v>12</v>
      </c>
      <c r="B13" s="139"/>
      <c r="C13" s="99" t="s">
        <v>95</v>
      </c>
      <c r="D13" s="99">
        <v>0.63888888888888895</v>
      </c>
      <c r="E13" s="139"/>
      <c r="F13" s="155">
        <v>5</v>
      </c>
      <c r="G13" s="156">
        <v>2.5</v>
      </c>
      <c r="H13" s="1">
        <v>70</v>
      </c>
      <c r="I13" s="159"/>
      <c r="J13" s="1">
        <f t="shared" si="0"/>
        <v>1</v>
      </c>
      <c r="K13" s="8">
        <f t="shared" si="1"/>
        <v>2.5</v>
      </c>
      <c r="L13" s="8">
        <f t="shared" si="2"/>
        <v>175</v>
      </c>
      <c r="M13" s="7"/>
      <c r="N13" s="6">
        <f t="shared" si="3"/>
        <v>0</v>
      </c>
      <c r="P13" s="23" t="s">
        <v>17</v>
      </c>
      <c r="U13" s="13">
        <f t="shared" si="4"/>
        <v>2.5</v>
      </c>
      <c r="V13" s="13">
        <f t="shared" si="5"/>
        <v>175</v>
      </c>
    </row>
    <row r="14" spans="1:24" ht="16.5" customHeight="1">
      <c r="A14" s="1">
        <v>13</v>
      </c>
      <c r="B14" s="140" t="s">
        <v>99</v>
      </c>
      <c r="C14" s="99" t="s">
        <v>93</v>
      </c>
      <c r="D14" s="160">
        <v>0.39583333333333331</v>
      </c>
      <c r="E14" s="139" t="s">
        <v>100</v>
      </c>
      <c r="F14" s="155">
        <v>5</v>
      </c>
      <c r="G14" s="156">
        <v>3</v>
      </c>
      <c r="H14" s="1">
        <v>70</v>
      </c>
      <c r="I14" s="159"/>
      <c r="J14" s="1">
        <f t="shared" si="0"/>
        <v>1</v>
      </c>
      <c r="K14" s="8">
        <f t="shared" si="1"/>
        <v>3</v>
      </c>
      <c r="L14" s="8">
        <f t="shared" si="2"/>
        <v>210</v>
      </c>
      <c r="M14" s="7"/>
      <c r="N14" s="6">
        <f t="shared" si="3"/>
        <v>0</v>
      </c>
      <c r="P14" s="139" t="s">
        <v>18</v>
      </c>
      <c r="U14" s="13">
        <f t="shared" si="4"/>
        <v>3</v>
      </c>
      <c r="V14" s="13">
        <f t="shared" si="5"/>
        <v>210</v>
      </c>
    </row>
    <row r="15" spans="1:24" ht="16.5" customHeight="1">
      <c r="A15" s="1">
        <v>14</v>
      </c>
      <c r="B15" s="140"/>
      <c r="C15" s="99" t="s">
        <v>95</v>
      </c>
      <c r="D15" s="99">
        <v>0.60416666666666663</v>
      </c>
      <c r="E15" s="139"/>
      <c r="F15" s="155">
        <v>5</v>
      </c>
      <c r="G15" s="156">
        <v>3</v>
      </c>
      <c r="H15" s="1">
        <v>70</v>
      </c>
      <c r="I15" s="159"/>
      <c r="J15" s="1">
        <f t="shared" si="0"/>
        <v>1</v>
      </c>
      <c r="K15" s="8">
        <f t="shared" si="1"/>
        <v>3</v>
      </c>
      <c r="L15" s="8">
        <f t="shared" si="2"/>
        <v>210</v>
      </c>
      <c r="M15" s="7"/>
      <c r="N15" s="6">
        <f t="shared" si="3"/>
        <v>0</v>
      </c>
      <c r="P15" s="139"/>
      <c r="U15" s="13">
        <f t="shared" si="4"/>
        <v>3</v>
      </c>
      <c r="V15" s="13">
        <f t="shared" si="5"/>
        <v>210</v>
      </c>
    </row>
    <row r="16" spans="1:24" ht="16.5" customHeight="1">
      <c r="A16" s="1">
        <v>15</v>
      </c>
      <c r="B16" s="140"/>
      <c r="C16" s="99" t="s">
        <v>93</v>
      </c>
      <c r="D16" s="160">
        <v>0.39583333333333331</v>
      </c>
      <c r="E16" s="139" t="s">
        <v>101</v>
      </c>
      <c r="F16" s="155">
        <v>5</v>
      </c>
      <c r="G16" s="156">
        <v>2</v>
      </c>
      <c r="H16" s="1">
        <v>70</v>
      </c>
      <c r="I16" s="159"/>
      <c r="J16" s="1">
        <f t="shared" si="0"/>
        <v>1</v>
      </c>
      <c r="K16" s="8">
        <f t="shared" si="1"/>
        <v>2</v>
      </c>
      <c r="L16" s="8">
        <f t="shared" si="2"/>
        <v>140</v>
      </c>
      <c r="M16" s="7"/>
      <c r="N16" s="6">
        <f t="shared" si="3"/>
        <v>0</v>
      </c>
      <c r="P16" s="139"/>
      <c r="U16" s="13">
        <f t="shared" si="4"/>
        <v>2</v>
      </c>
      <c r="V16" s="13">
        <f t="shared" si="5"/>
        <v>140</v>
      </c>
    </row>
    <row r="17" spans="1:22" ht="16.5" customHeight="1">
      <c r="A17" s="1">
        <v>16</v>
      </c>
      <c r="B17" s="140"/>
      <c r="C17" s="99" t="s">
        <v>95</v>
      </c>
      <c r="D17" s="99">
        <v>0.60416666666666663</v>
      </c>
      <c r="E17" s="139"/>
      <c r="F17" s="155">
        <v>5</v>
      </c>
      <c r="G17" s="156">
        <v>2</v>
      </c>
      <c r="H17" s="1">
        <v>70</v>
      </c>
      <c r="I17" s="159"/>
      <c r="J17" s="1">
        <f t="shared" si="0"/>
        <v>1</v>
      </c>
      <c r="K17" s="8">
        <f t="shared" si="1"/>
        <v>2</v>
      </c>
      <c r="L17" s="8">
        <f t="shared" si="2"/>
        <v>140</v>
      </c>
      <c r="M17" s="7"/>
      <c r="N17" s="6">
        <f t="shared" si="3"/>
        <v>0</v>
      </c>
      <c r="P17" s="24"/>
      <c r="U17" s="13">
        <f t="shared" si="4"/>
        <v>2</v>
      </c>
      <c r="V17" s="13">
        <f t="shared" si="5"/>
        <v>140</v>
      </c>
    </row>
    <row r="18" spans="1:22" ht="16.5" customHeight="1">
      <c r="A18" s="1">
        <v>17</v>
      </c>
      <c r="B18" s="139" t="s">
        <v>102</v>
      </c>
      <c r="C18" s="99" t="s">
        <v>93</v>
      </c>
      <c r="D18" s="99">
        <v>0.57291666666666663</v>
      </c>
      <c r="E18" s="139" t="s">
        <v>103</v>
      </c>
      <c r="F18" s="155">
        <v>10</v>
      </c>
      <c r="G18" s="155">
        <v>3</v>
      </c>
      <c r="H18" s="1">
        <v>70</v>
      </c>
      <c r="I18" s="159"/>
      <c r="J18" s="1">
        <f t="shared" si="0"/>
        <v>1</v>
      </c>
      <c r="K18" s="8">
        <f t="shared" si="1"/>
        <v>3</v>
      </c>
      <c r="L18" s="8">
        <f t="shared" si="2"/>
        <v>210</v>
      </c>
      <c r="M18" s="7"/>
      <c r="N18" s="6">
        <f t="shared" si="3"/>
        <v>0</v>
      </c>
      <c r="P18" s="5" t="s">
        <v>14</v>
      </c>
      <c r="U18" s="13">
        <f t="shared" si="4"/>
        <v>3</v>
      </c>
      <c r="V18" s="13">
        <f t="shared" si="5"/>
        <v>210</v>
      </c>
    </row>
    <row r="19" spans="1:22" ht="16.5" customHeight="1">
      <c r="A19" s="1">
        <v>18</v>
      </c>
      <c r="B19" s="139"/>
      <c r="C19" s="99" t="s">
        <v>95</v>
      </c>
      <c r="D19" s="99">
        <v>0.76041666666666663</v>
      </c>
      <c r="E19" s="139"/>
      <c r="F19" s="155">
        <v>10</v>
      </c>
      <c r="G19" s="155">
        <v>3</v>
      </c>
      <c r="H19" s="1">
        <v>70</v>
      </c>
      <c r="I19" s="159"/>
      <c r="J19" s="1">
        <f t="shared" si="0"/>
        <v>1</v>
      </c>
      <c r="K19" s="8">
        <f t="shared" si="1"/>
        <v>3</v>
      </c>
      <c r="L19" s="8">
        <f t="shared" si="2"/>
        <v>210</v>
      </c>
      <c r="M19" s="7"/>
      <c r="N19" s="6">
        <f t="shared" si="3"/>
        <v>0</v>
      </c>
      <c r="P19" s="140" t="s">
        <v>19</v>
      </c>
      <c r="U19" s="13">
        <f t="shared" si="4"/>
        <v>3</v>
      </c>
      <c r="V19" s="13">
        <f t="shared" si="5"/>
        <v>210</v>
      </c>
    </row>
    <row r="20" spans="1:22" ht="16.5" customHeight="1">
      <c r="A20" s="1">
        <v>19</v>
      </c>
      <c r="B20" s="139"/>
      <c r="C20" s="99" t="s">
        <v>93</v>
      </c>
      <c r="D20" s="99">
        <v>0.56597222222222221</v>
      </c>
      <c r="E20" s="139" t="s">
        <v>104</v>
      </c>
      <c r="F20" s="155">
        <v>14</v>
      </c>
      <c r="G20" s="155">
        <v>3</v>
      </c>
      <c r="H20" s="1">
        <v>70</v>
      </c>
      <c r="I20" s="157"/>
      <c r="J20" s="1">
        <f t="shared" si="0"/>
        <v>1</v>
      </c>
      <c r="K20" s="8">
        <f t="shared" si="1"/>
        <v>3</v>
      </c>
      <c r="L20" s="8">
        <f t="shared" si="2"/>
        <v>210</v>
      </c>
      <c r="M20" s="7"/>
      <c r="N20" s="6">
        <f t="shared" si="3"/>
        <v>0</v>
      </c>
      <c r="P20" s="140"/>
      <c r="U20" s="13">
        <f t="shared" si="4"/>
        <v>3</v>
      </c>
      <c r="V20" s="13">
        <f t="shared" si="5"/>
        <v>210</v>
      </c>
    </row>
    <row r="21" spans="1:22" ht="16.5" customHeight="1">
      <c r="A21" s="1">
        <v>20</v>
      </c>
      <c r="B21" s="139"/>
      <c r="C21" s="99" t="s">
        <v>95</v>
      </c>
      <c r="D21" s="99">
        <v>0.75</v>
      </c>
      <c r="E21" s="139"/>
      <c r="F21" s="155">
        <v>14</v>
      </c>
      <c r="G21" s="155">
        <v>3</v>
      </c>
      <c r="H21" s="1">
        <v>70</v>
      </c>
      <c r="I21" s="157"/>
      <c r="J21" s="1">
        <f t="shared" si="0"/>
        <v>1</v>
      </c>
      <c r="K21" s="8">
        <f t="shared" si="1"/>
        <v>3</v>
      </c>
      <c r="L21" s="8">
        <f t="shared" si="2"/>
        <v>210</v>
      </c>
      <c r="M21" s="7"/>
      <c r="N21" s="6">
        <f t="shared" si="3"/>
        <v>0</v>
      </c>
      <c r="P21" s="140"/>
      <c r="U21" s="13">
        <f t="shared" si="4"/>
        <v>3</v>
      </c>
      <c r="V21" s="13">
        <f t="shared" si="5"/>
        <v>210</v>
      </c>
    </row>
    <row r="22" spans="1:22" ht="16.5" customHeight="1">
      <c r="A22" s="1">
        <v>21</v>
      </c>
      <c r="B22" s="139"/>
      <c r="C22" s="99" t="s">
        <v>93</v>
      </c>
      <c r="D22" s="99">
        <v>0.55555555555555558</v>
      </c>
      <c r="E22" s="139" t="s">
        <v>105</v>
      </c>
      <c r="F22" s="155">
        <v>14</v>
      </c>
      <c r="G22" s="155">
        <v>3</v>
      </c>
      <c r="H22" s="1">
        <v>70</v>
      </c>
      <c r="I22" s="157"/>
      <c r="J22" s="1">
        <f t="shared" si="0"/>
        <v>1</v>
      </c>
      <c r="K22" s="8">
        <f t="shared" si="1"/>
        <v>3</v>
      </c>
      <c r="L22" s="8">
        <f t="shared" si="2"/>
        <v>210</v>
      </c>
      <c r="M22" s="7"/>
      <c r="N22" s="6">
        <f t="shared" si="3"/>
        <v>0</v>
      </c>
      <c r="P22" s="140"/>
      <c r="U22" s="13">
        <f t="shared" si="4"/>
        <v>3</v>
      </c>
      <c r="V22" s="13">
        <f t="shared" si="5"/>
        <v>210</v>
      </c>
    </row>
    <row r="23" spans="1:22" ht="16.5" customHeight="1">
      <c r="A23" s="1">
        <v>22</v>
      </c>
      <c r="B23" s="139"/>
      <c r="C23" s="99" t="s">
        <v>95</v>
      </c>
      <c r="D23" s="99">
        <v>0.73958333333333337</v>
      </c>
      <c r="E23" s="139"/>
      <c r="F23" s="155">
        <v>14</v>
      </c>
      <c r="G23" s="155">
        <v>3</v>
      </c>
      <c r="H23" s="1">
        <v>70</v>
      </c>
      <c r="I23" s="157"/>
      <c r="J23" s="1">
        <f t="shared" si="0"/>
        <v>1</v>
      </c>
      <c r="K23" s="8">
        <f t="shared" si="1"/>
        <v>3</v>
      </c>
      <c r="L23" s="8">
        <f t="shared" si="2"/>
        <v>210</v>
      </c>
      <c r="M23" s="7"/>
      <c r="N23" s="6">
        <f t="shared" si="3"/>
        <v>0</v>
      </c>
      <c r="P23" s="140"/>
      <c r="U23" s="13">
        <f t="shared" si="4"/>
        <v>3</v>
      </c>
      <c r="V23" s="13">
        <f t="shared" si="5"/>
        <v>210</v>
      </c>
    </row>
    <row r="24" spans="1:22" ht="16.5" customHeight="1">
      <c r="A24" s="1">
        <v>23</v>
      </c>
      <c r="B24" s="140" t="s">
        <v>106</v>
      </c>
      <c r="C24" s="99" t="s">
        <v>93</v>
      </c>
      <c r="D24" s="99">
        <v>0.39583333333333331</v>
      </c>
      <c r="E24" s="139" t="s">
        <v>107</v>
      </c>
      <c r="F24" s="155">
        <v>32</v>
      </c>
      <c r="G24" s="156">
        <v>3</v>
      </c>
      <c r="H24" s="1">
        <v>70</v>
      </c>
      <c r="I24" s="157"/>
      <c r="J24" s="1">
        <f t="shared" si="0"/>
        <v>2</v>
      </c>
      <c r="K24" s="8">
        <f t="shared" si="1"/>
        <v>6</v>
      </c>
      <c r="L24" s="8">
        <f t="shared" si="2"/>
        <v>420</v>
      </c>
      <c r="M24" s="7"/>
      <c r="N24" s="6">
        <f t="shared" si="3"/>
        <v>0</v>
      </c>
      <c r="P24" s="140"/>
      <c r="U24" s="13">
        <f t="shared" si="4"/>
        <v>6</v>
      </c>
      <c r="V24" s="13">
        <f t="shared" si="5"/>
        <v>420</v>
      </c>
    </row>
    <row r="25" spans="1:22" ht="16.5" customHeight="1">
      <c r="A25" s="1">
        <v>24</v>
      </c>
      <c r="B25" s="140"/>
      <c r="C25" s="99" t="s">
        <v>95</v>
      </c>
      <c r="D25" s="99">
        <v>0.64583333333333337</v>
      </c>
      <c r="E25" s="139"/>
      <c r="F25" s="155">
        <v>32</v>
      </c>
      <c r="G25" s="156">
        <v>3</v>
      </c>
      <c r="H25" s="1">
        <v>70</v>
      </c>
      <c r="I25" s="157"/>
      <c r="J25" s="1">
        <f t="shared" si="0"/>
        <v>2</v>
      </c>
      <c r="K25" s="8">
        <f t="shared" si="1"/>
        <v>6</v>
      </c>
      <c r="L25" s="8">
        <f t="shared" si="2"/>
        <v>420</v>
      </c>
      <c r="M25" s="7"/>
      <c r="N25" s="6">
        <f t="shared" si="3"/>
        <v>0</v>
      </c>
      <c r="P25" s="140"/>
      <c r="U25" s="13">
        <f t="shared" si="4"/>
        <v>6</v>
      </c>
      <c r="V25" s="13">
        <f t="shared" si="5"/>
        <v>420</v>
      </c>
    </row>
    <row r="26" spans="1:22" ht="16.5" customHeight="1">
      <c r="A26" s="1">
        <v>25</v>
      </c>
      <c r="B26" s="140"/>
      <c r="C26" s="99" t="s">
        <v>93</v>
      </c>
      <c r="D26" s="99">
        <v>0.39583333333333331</v>
      </c>
      <c r="E26" s="139" t="s">
        <v>108</v>
      </c>
      <c r="F26" s="155">
        <v>16</v>
      </c>
      <c r="G26" s="156">
        <v>3</v>
      </c>
      <c r="H26" s="1">
        <v>70</v>
      </c>
      <c r="I26" s="157"/>
      <c r="J26" s="1">
        <f t="shared" si="0"/>
        <v>1</v>
      </c>
      <c r="K26" s="8">
        <f t="shared" si="1"/>
        <v>3</v>
      </c>
      <c r="L26" s="8">
        <f t="shared" si="2"/>
        <v>210</v>
      </c>
      <c r="M26" s="7"/>
      <c r="N26" s="6">
        <f t="shared" si="3"/>
        <v>0</v>
      </c>
      <c r="P26" s="140"/>
      <c r="U26" s="13">
        <f t="shared" si="4"/>
        <v>3</v>
      </c>
      <c r="V26" s="13">
        <f t="shared" si="5"/>
        <v>210</v>
      </c>
    </row>
    <row r="27" spans="1:22" ht="16.5" customHeight="1">
      <c r="A27" s="1">
        <v>26</v>
      </c>
      <c r="B27" s="140"/>
      <c r="C27" s="99" t="s">
        <v>95</v>
      </c>
      <c r="D27" s="99">
        <v>0.64583333333333337</v>
      </c>
      <c r="E27" s="139"/>
      <c r="F27" s="155">
        <v>16</v>
      </c>
      <c r="G27" s="156">
        <v>3</v>
      </c>
      <c r="H27" s="1">
        <v>70</v>
      </c>
      <c r="I27" s="157"/>
      <c r="J27" s="1">
        <f t="shared" si="0"/>
        <v>1</v>
      </c>
      <c r="K27" s="8">
        <f t="shared" si="1"/>
        <v>3</v>
      </c>
      <c r="L27" s="8">
        <f t="shared" si="2"/>
        <v>210</v>
      </c>
      <c r="M27" s="7"/>
      <c r="N27" s="6">
        <f t="shared" si="3"/>
        <v>0</v>
      </c>
      <c r="P27" s="4"/>
      <c r="U27" s="13">
        <f t="shared" si="4"/>
        <v>3</v>
      </c>
      <c r="V27" s="13">
        <f t="shared" si="5"/>
        <v>210</v>
      </c>
    </row>
    <row r="28" spans="1:22" ht="16.5" customHeight="1">
      <c r="A28" s="1">
        <v>27</v>
      </c>
      <c r="B28" s="140"/>
      <c r="C28" s="99" t="s">
        <v>93</v>
      </c>
      <c r="D28" s="99">
        <v>0.39583333333333331</v>
      </c>
      <c r="E28" s="139" t="s">
        <v>109</v>
      </c>
      <c r="F28" s="155">
        <v>13</v>
      </c>
      <c r="G28" s="156">
        <v>2</v>
      </c>
      <c r="H28" s="1">
        <v>70</v>
      </c>
      <c r="I28" s="157"/>
      <c r="J28" s="1">
        <f t="shared" si="0"/>
        <v>1</v>
      </c>
      <c r="K28" s="8">
        <f t="shared" si="1"/>
        <v>2</v>
      </c>
      <c r="L28" s="8">
        <f t="shared" si="2"/>
        <v>140</v>
      </c>
      <c r="M28" s="7"/>
      <c r="N28" s="6">
        <f t="shared" si="3"/>
        <v>0</v>
      </c>
      <c r="P28" s="23" t="s">
        <v>5</v>
      </c>
      <c r="U28" s="13">
        <f t="shared" si="4"/>
        <v>2</v>
      </c>
      <c r="V28" s="13">
        <f t="shared" si="5"/>
        <v>140</v>
      </c>
    </row>
    <row r="29" spans="1:22" ht="16.5" customHeight="1">
      <c r="A29" s="1">
        <v>28</v>
      </c>
      <c r="B29" s="140"/>
      <c r="C29" s="99" t="s">
        <v>95</v>
      </c>
      <c r="D29" s="99">
        <v>0.64583333333333337</v>
      </c>
      <c r="E29" s="139"/>
      <c r="F29" s="155">
        <v>13</v>
      </c>
      <c r="G29" s="156">
        <v>2</v>
      </c>
      <c r="H29" s="1">
        <v>70</v>
      </c>
      <c r="I29" s="157"/>
      <c r="J29" s="1">
        <f t="shared" si="0"/>
        <v>1</v>
      </c>
      <c r="K29" s="8">
        <f t="shared" si="1"/>
        <v>2</v>
      </c>
      <c r="L29" s="8">
        <f t="shared" si="2"/>
        <v>140</v>
      </c>
      <c r="M29" s="7"/>
      <c r="N29" s="6">
        <f t="shared" si="3"/>
        <v>0</v>
      </c>
      <c r="P29" s="136" t="s">
        <v>20</v>
      </c>
      <c r="U29" s="13">
        <f t="shared" si="4"/>
        <v>2</v>
      </c>
      <c r="V29" s="13">
        <f t="shared" si="5"/>
        <v>140</v>
      </c>
    </row>
    <row r="30" spans="1:22" ht="16.5" customHeight="1">
      <c r="A30" s="1">
        <v>29</v>
      </c>
      <c r="B30" s="140"/>
      <c r="C30" s="99" t="s">
        <v>93</v>
      </c>
      <c r="D30" s="99">
        <v>0.39583333333333331</v>
      </c>
      <c r="E30" s="139" t="s">
        <v>110</v>
      </c>
      <c r="F30" s="155">
        <v>16</v>
      </c>
      <c r="G30" s="156">
        <v>2.5</v>
      </c>
      <c r="H30" s="1">
        <v>70</v>
      </c>
      <c r="I30" s="157"/>
      <c r="J30" s="1">
        <f t="shared" si="0"/>
        <v>1</v>
      </c>
      <c r="K30" s="8">
        <f t="shared" si="1"/>
        <v>2.5</v>
      </c>
      <c r="L30" s="8">
        <f t="shared" si="2"/>
        <v>175</v>
      </c>
      <c r="M30" s="7"/>
      <c r="N30" s="6">
        <f t="shared" si="3"/>
        <v>0</v>
      </c>
      <c r="P30" s="137"/>
      <c r="U30" s="13">
        <f t="shared" si="4"/>
        <v>2.5</v>
      </c>
      <c r="V30" s="13">
        <f t="shared" si="5"/>
        <v>175</v>
      </c>
    </row>
    <row r="31" spans="1:22" ht="16.5" customHeight="1">
      <c r="A31" s="1">
        <v>30</v>
      </c>
      <c r="B31" s="140"/>
      <c r="C31" s="99" t="s">
        <v>95</v>
      </c>
      <c r="D31" s="99">
        <v>0.64583333333333337</v>
      </c>
      <c r="E31" s="139"/>
      <c r="F31" s="155">
        <v>16</v>
      </c>
      <c r="G31" s="156">
        <v>2.5</v>
      </c>
      <c r="H31" s="1">
        <v>70</v>
      </c>
      <c r="I31" s="157"/>
      <c r="J31" s="1">
        <f t="shared" si="0"/>
        <v>1</v>
      </c>
      <c r="K31" s="8">
        <f t="shared" si="1"/>
        <v>2.5</v>
      </c>
      <c r="L31" s="8">
        <f t="shared" si="2"/>
        <v>175</v>
      </c>
      <c r="M31" s="7"/>
      <c r="N31" s="6">
        <f t="shared" si="3"/>
        <v>0</v>
      </c>
      <c r="P31" s="137"/>
      <c r="U31" s="13">
        <f t="shared" si="4"/>
        <v>2.5</v>
      </c>
      <c r="V31" s="13">
        <f t="shared" si="5"/>
        <v>175</v>
      </c>
    </row>
    <row r="32" spans="1:22" ht="16.5" customHeight="1">
      <c r="A32" s="1">
        <v>31</v>
      </c>
      <c r="B32" s="139" t="s">
        <v>111</v>
      </c>
      <c r="C32" s="99" t="s">
        <v>93</v>
      </c>
      <c r="D32" s="99">
        <v>0.39583333333333331</v>
      </c>
      <c r="E32" s="139" t="s">
        <v>112</v>
      </c>
      <c r="F32" s="155">
        <v>14</v>
      </c>
      <c r="G32" s="156">
        <v>6.9</v>
      </c>
      <c r="H32" s="1">
        <v>70</v>
      </c>
      <c r="I32" s="157"/>
      <c r="J32" s="1">
        <f t="shared" si="0"/>
        <v>1</v>
      </c>
      <c r="K32" s="8">
        <f t="shared" si="1"/>
        <v>6.9</v>
      </c>
      <c r="L32" s="8">
        <f t="shared" si="2"/>
        <v>483</v>
      </c>
      <c r="M32" s="7"/>
      <c r="N32" s="6">
        <f t="shared" si="3"/>
        <v>0</v>
      </c>
      <c r="P32" s="138"/>
      <c r="U32" s="13">
        <f t="shared" si="4"/>
        <v>6.9</v>
      </c>
      <c r="V32" s="13">
        <f t="shared" si="5"/>
        <v>483</v>
      </c>
    </row>
    <row r="33" spans="1:22" ht="16.5" customHeight="1">
      <c r="A33" s="1">
        <v>32</v>
      </c>
      <c r="B33" s="139"/>
      <c r="C33" s="99" t="s">
        <v>95</v>
      </c>
      <c r="D33" s="99">
        <v>0.60416666666666663</v>
      </c>
      <c r="E33" s="139"/>
      <c r="F33" s="155">
        <v>14</v>
      </c>
      <c r="G33" s="156">
        <v>6.9</v>
      </c>
      <c r="H33" s="1">
        <v>70</v>
      </c>
      <c r="I33" s="157"/>
      <c r="J33" s="1">
        <f t="shared" si="0"/>
        <v>1</v>
      </c>
      <c r="K33" s="8">
        <f t="shared" si="1"/>
        <v>6.9</v>
      </c>
      <c r="L33" s="8">
        <f t="shared" si="2"/>
        <v>483</v>
      </c>
      <c r="M33" s="7"/>
      <c r="N33" s="6">
        <f t="shared" si="3"/>
        <v>0</v>
      </c>
      <c r="P33" s="25"/>
      <c r="U33" s="13">
        <f t="shared" si="4"/>
        <v>6.9</v>
      </c>
      <c r="V33" s="13">
        <f t="shared" si="5"/>
        <v>483</v>
      </c>
    </row>
    <row r="34" spans="1:22" ht="16.5" customHeight="1">
      <c r="A34" s="1">
        <v>33</v>
      </c>
      <c r="B34" s="139"/>
      <c r="C34" s="99" t="s">
        <v>93</v>
      </c>
      <c r="D34" s="99">
        <v>0.39583333333333331</v>
      </c>
      <c r="E34" s="139" t="s">
        <v>113</v>
      </c>
      <c r="F34" s="155">
        <v>13</v>
      </c>
      <c r="G34" s="156">
        <v>2.6</v>
      </c>
      <c r="H34" s="1">
        <v>70</v>
      </c>
      <c r="I34" s="157"/>
      <c r="J34" s="1">
        <f t="shared" si="0"/>
        <v>1</v>
      </c>
      <c r="K34" s="8">
        <f t="shared" si="1"/>
        <v>2.6</v>
      </c>
      <c r="L34" s="8">
        <f t="shared" si="2"/>
        <v>182</v>
      </c>
      <c r="M34" s="7"/>
      <c r="N34" s="6">
        <f t="shared" si="3"/>
        <v>0</v>
      </c>
      <c r="P34" s="23" t="s">
        <v>7</v>
      </c>
      <c r="U34" s="13">
        <f t="shared" si="4"/>
        <v>2.6</v>
      </c>
      <c r="V34" s="13">
        <f t="shared" si="5"/>
        <v>182</v>
      </c>
    </row>
    <row r="35" spans="1:22" ht="16.5" customHeight="1">
      <c r="A35" s="1">
        <v>34</v>
      </c>
      <c r="B35" s="139"/>
      <c r="C35" s="99" t="s">
        <v>95</v>
      </c>
      <c r="D35" s="99">
        <v>0.60416666666666663</v>
      </c>
      <c r="E35" s="139"/>
      <c r="F35" s="155">
        <v>13</v>
      </c>
      <c r="G35" s="156">
        <v>2.6</v>
      </c>
      <c r="H35" s="1">
        <v>70</v>
      </c>
      <c r="I35" s="157"/>
      <c r="J35" s="1">
        <f t="shared" si="0"/>
        <v>1</v>
      </c>
      <c r="K35" s="8">
        <f t="shared" si="1"/>
        <v>2.6</v>
      </c>
      <c r="L35" s="8">
        <f t="shared" si="2"/>
        <v>182</v>
      </c>
      <c r="M35" s="7"/>
      <c r="N35" s="6">
        <f t="shared" si="3"/>
        <v>0</v>
      </c>
      <c r="P35" s="136" t="s">
        <v>21</v>
      </c>
      <c r="U35" s="13">
        <f t="shared" si="4"/>
        <v>2.6</v>
      </c>
      <c r="V35" s="13">
        <f t="shared" si="5"/>
        <v>182</v>
      </c>
    </row>
    <row r="36" spans="1:22" ht="16.5" customHeight="1">
      <c r="A36" s="1">
        <v>35</v>
      </c>
      <c r="B36" s="139"/>
      <c r="C36" s="99" t="s">
        <v>93</v>
      </c>
      <c r="D36" s="99">
        <v>0.39583333333333331</v>
      </c>
      <c r="E36" s="139" t="s">
        <v>114</v>
      </c>
      <c r="F36" s="155">
        <v>1</v>
      </c>
      <c r="G36" s="156">
        <v>5</v>
      </c>
      <c r="H36" s="1">
        <v>70</v>
      </c>
      <c r="I36" s="157"/>
      <c r="J36" s="1">
        <f t="shared" si="0"/>
        <v>1</v>
      </c>
      <c r="K36" s="8">
        <f t="shared" si="1"/>
        <v>5</v>
      </c>
      <c r="L36" s="8">
        <f t="shared" si="2"/>
        <v>350</v>
      </c>
      <c r="M36" s="7"/>
      <c r="N36" s="6">
        <f t="shared" si="3"/>
        <v>0</v>
      </c>
      <c r="P36" s="137"/>
      <c r="U36" s="13">
        <f t="shared" si="4"/>
        <v>5</v>
      </c>
      <c r="V36" s="13">
        <f t="shared" si="5"/>
        <v>350</v>
      </c>
    </row>
    <row r="37" spans="1:22" ht="16.5" customHeight="1">
      <c r="A37" s="1">
        <v>36</v>
      </c>
      <c r="B37" s="139"/>
      <c r="C37" s="99" t="s">
        <v>95</v>
      </c>
      <c r="D37" s="99">
        <v>0.60416666666666663</v>
      </c>
      <c r="E37" s="139"/>
      <c r="F37" s="155">
        <v>1</v>
      </c>
      <c r="G37" s="156">
        <v>5</v>
      </c>
      <c r="H37" s="1">
        <v>70</v>
      </c>
      <c r="I37" s="157"/>
      <c r="J37" s="1">
        <f t="shared" si="0"/>
        <v>1</v>
      </c>
      <c r="K37" s="8">
        <f t="shared" si="1"/>
        <v>5</v>
      </c>
      <c r="L37" s="8">
        <f t="shared" si="2"/>
        <v>350</v>
      </c>
      <c r="M37" s="7"/>
      <c r="N37" s="6">
        <f t="shared" si="3"/>
        <v>0</v>
      </c>
      <c r="P37" s="137"/>
      <c r="U37" s="13">
        <f t="shared" si="4"/>
        <v>5</v>
      </c>
      <c r="V37" s="13">
        <f t="shared" si="5"/>
        <v>350</v>
      </c>
    </row>
    <row r="38" spans="1:22" ht="16.5" customHeight="1">
      <c r="A38" s="1">
        <v>37</v>
      </c>
      <c r="B38" s="139"/>
      <c r="C38" s="99" t="s">
        <v>93</v>
      </c>
      <c r="D38" s="99">
        <v>0.39583333333333331</v>
      </c>
      <c r="E38" s="139" t="s">
        <v>115</v>
      </c>
      <c r="F38" s="155">
        <v>4</v>
      </c>
      <c r="G38" s="156">
        <v>4</v>
      </c>
      <c r="H38" s="1">
        <v>70</v>
      </c>
      <c r="I38" s="157"/>
      <c r="J38" s="1">
        <f t="shared" si="0"/>
        <v>1</v>
      </c>
      <c r="K38" s="8">
        <f t="shared" si="1"/>
        <v>4</v>
      </c>
      <c r="L38" s="8">
        <f t="shared" si="2"/>
        <v>280</v>
      </c>
      <c r="M38" s="7"/>
      <c r="N38" s="6">
        <f t="shared" si="3"/>
        <v>0</v>
      </c>
      <c r="P38" s="137"/>
      <c r="U38" s="13">
        <f t="shared" si="4"/>
        <v>4</v>
      </c>
      <c r="V38" s="13">
        <f t="shared" si="5"/>
        <v>280</v>
      </c>
    </row>
    <row r="39" spans="1:22" ht="16.5" customHeight="1">
      <c r="A39" s="1">
        <v>38</v>
      </c>
      <c r="B39" s="139"/>
      <c r="C39" s="99" t="s">
        <v>95</v>
      </c>
      <c r="D39" s="99">
        <v>0.60416666666666663</v>
      </c>
      <c r="E39" s="139"/>
      <c r="F39" s="155">
        <v>4</v>
      </c>
      <c r="G39" s="156">
        <v>4</v>
      </c>
      <c r="H39" s="1">
        <v>70</v>
      </c>
      <c r="I39" s="157"/>
      <c r="J39" s="1">
        <f t="shared" si="0"/>
        <v>1</v>
      </c>
      <c r="K39" s="8">
        <f t="shared" si="1"/>
        <v>4</v>
      </c>
      <c r="L39" s="8">
        <f t="shared" si="2"/>
        <v>280</v>
      </c>
      <c r="M39" s="7"/>
      <c r="N39" s="6">
        <f t="shared" si="3"/>
        <v>0</v>
      </c>
      <c r="P39" s="137"/>
      <c r="U39" s="13">
        <f t="shared" si="4"/>
        <v>4</v>
      </c>
      <c r="V39" s="13">
        <f t="shared" si="5"/>
        <v>280</v>
      </c>
    </row>
    <row r="40" spans="1:22" ht="16.5" customHeight="1">
      <c r="A40" s="1">
        <v>39</v>
      </c>
      <c r="B40" s="139"/>
      <c r="C40" s="99" t="s">
        <v>93</v>
      </c>
      <c r="D40" s="99">
        <v>0.39583333333333331</v>
      </c>
      <c r="E40" s="139" t="s">
        <v>116</v>
      </c>
      <c r="F40" s="155">
        <v>8</v>
      </c>
      <c r="G40" s="156">
        <v>4</v>
      </c>
      <c r="H40" s="1">
        <v>70</v>
      </c>
      <c r="I40" s="157"/>
      <c r="J40" s="1">
        <f t="shared" si="0"/>
        <v>1</v>
      </c>
      <c r="K40" s="8">
        <f t="shared" si="1"/>
        <v>4</v>
      </c>
      <c r="L40" s="8">
        <f t="shared" si="2"/>
        <v>280</v>
      </c>
      <c r="M40" s="7"/>
      <c r="N40" s="6">
        <f t="shared" si="3"/>
        <v>0</v>
      </c>
      <c r="P40" s="137"/>
      <c r="U40" s="13">
        <f t="shared" si="4"/>
        <v>4</v>
      </c>
      <c r="V40" s="13">
        <f t="shared" si="5"/>
        <v>280</v>
      </c>
    </row>
    <row r="41" spans="1:22" ht="16.5" customHeight="1">
      <c r="A41" s="1">
        <v>40</v>
      </c>
      <c r="B41" s="139"/>
      <c r="C41" s="99" t="s">
        <v>95</v>
      </c>
      <c r="D41" s="99">
        <v>0.60416666666666663</v>
      </c>
      <c r="E41" s="139"/>
      <c r="F41" s="155">
        <v>8</v>
      </c>
      <c r="G41" s="156">
        <v>4</v>
      </c>
      <c r="H41" s="1">
        <v>70</v>
      </c>
      <c r="I41" s="157"/>
      <c r="J41" s="1">
        <f t="shared" si="0"/>
        <v>1</v>
      </c>
      <c r="K41" s="8">
        <f t="shared" si="1"/>
        <v>4</v>
      </c>
      <c r="L41" s="8">
        <f t="shared" si="2"/>
        <v>280</v>
      </c>
      <c r="M41" s="7"/>
      <c r="N41" s="6">
        <f t="shared" si="3"/>
        <v>0</v>
      </c>
      <c r="P41" s="137"/>
      <c r="U41" s="13">
        <f t="shared" si="4"/>
        <v>4</v>
      </c>
      <c r="V41" s="13">
        <f t="shared" si="5"/>
        <v>280</v>
      </c>
    </row>
    <row r="42" spans="1:22" ht="16.5" customHeight="1">
      <c r="A42" s="1">
        <v>41</v>
      </c>
      <c r="B42" s="139" t="s">
        <v>117</v>
      </c>
      <c r="C42" s="99" t="s">
        <v>93</v>
      </c>
      <c r="D42" s="99">
        <v>0.39583333333333331</v>
      </c>
      <c r="E42" s="139" t="s">
        <v>118</v>
      </c>
      <c r="F42" s="155">
        <v>4</v>
      </c>
      <c r="G42" s="156">
        <v>2.5</v>
      </c>
      <c r="H42" s="1">
        <v>70</v>
      </c>
      <c r="I42" s="157"/>
      <c r="J42" s="1">
        <f t="shared" si="0"/>
        <v>1</v>
      </c>
      <c r="K42" s="8">
        <f t="shared" si="1"/>
        <v>2.5</v>
      </c>
      <c r="L42" s="8">
        <f t="shared" si="2"/>
        <v>175</v>
      </c>
      <c r="M42" s="7"/>
      <c r="N42" s="6">
        <f t="shared" si="3"/>
        <v>0</v>
      </c>
      <c r="P42" s="138"/>
      <c r="U42" s="13">
        <f t="shared" si="4"/>
        <v>2.5</v>
      </c>
      <c r="V42" s="13">
        <f t="shared" si="5"/>
        <v>175</v>
      </c>
    </row>
    <row r="43" spans="1:22" ht="16.5" customHeight="1">
      <c r="A43" s="1">
        <v>42</v>
      </c>
      <c r="B43" s="139"/>
      <c r="C43" s="99" t="s">
        <v>95</v>
      </c>
      <c r="D43" s="99">
        <v>0.59375</v>
      </c>
      <c r="E43" s="139"/>
      <c r="F43" s="155">
        <v>2</v>
      </c>
      <c r="G43" s="156">
        <v>2.5</v>
      </c>
      <c r="H43" s="1">
        <v>70</v>
      </c>
      <c r="I43" s="157"/>
      <c r="J43" s="1">
        <f t="shared" si="0"/>
        <v>1</v>
      </c>
      <c r="K43" s="8">
        <f t="shared" si="1"/>
        <v>2.5</v>
      </c>
      <c r="L43" s="8">
        <f t="shared" si="2"/>
        <v>175</v>
      </c>
      <c r="M43" s="7"/>
      <c r="N43" s="6">
        <f t="shared" si="3"/>
        <v>0</v>
      </c>
      <c r="U43" s="13">
        <f t="shared" si="4"/>
        <v>2.5</v>
      </c>
      <c r="V43" s="13">
        <f t="shared" si="5"/>
        <v>175</v>
      </c>
    </row>
    <row r="44" spans="1:22" ht="16.5" customHeight="1">
      <c r="A44" s="1">
        <v>43</v>
      </c>
      <c r="B44" s="139"/>
      <c r="C44" s="99" t="s">
        <v>95</v>
      </c>
      <c r="D44" s="99">
        <v>0.54166666666666663</v>
      </c>
      <c r="E44" s="139"/>
      <c r="F44" s="155">
        <v>2</v>
      </c>
      <c r="G44" s="156">
        <v>2.5</v>
      </c>
      <c r="H44" s="1">
        <v>70</v>
      </c>
      <c r="I44" s="157"/>
      <c r="J44" s="1">
        <f t="shared" si="0"/>
        <v>1</v>
      </c>
      <c r="K44" s="8">
        <f t="shared" si="1"/>
        <v>2.5</v>
      </c>
      <c r="L44" s="8">
        <f t="shared" si="2"/>
        <v>175</v>
      </c>
      <c r="M44" s="7"/>
      <c r="N44" s="6">
        <f t="shared" si="3"/>
        <v>0</v>
      </c>
      <c r="U44" s="13">
        <f t="shared" si="4"/>
        <v>2.5</v>
      </c>
      <c r="V44" s="13">
        <f t="shared" si="5"/>
        <v>175</v>
      </c>
    </row>
    <row r="45" spans="1:22" ht="16.5" customHeight="1">
      <c r="A45" s="1">
        <v>44</v>
      </c>
      <c r="B45" s="139"/>
      <c r="C45" s="99" t="s">
        <v>93</v>
      </c>
      <c r="D45" s="99">
        <v>0.39583333333333331</v>
      </c>
      <c r="E45" s="139" t="s">
        <v>119</v>
      </c>
      <c r="F45" s="155">
        <v>7</v>
      </c>
      <c r="G45" s="156">
        <v>2</v>
      </c>
      <c r="H45" s="1">
        <v>70</v>
      </c>
      <c r="I45" s="157"/>
      <c r="J45" s="1">
        <f t="shared" si="0"/>
        <v>1</v>
      </c>
      <c r="K45" s="8">
        <f t="shared" si="1"/>
        <v>2</v>
      </c>
      <c r="L45" s="8">
        <f t="shared" si="2"/>
        <v>140</v>
      </c>
      <c r="M45" s="7"/>
      <c r="N45" s="6">
        <f t="shared" si="3"/>
        <v>0</v>
      </c>
      <c r="U45" s="13">
        <f t="shared" si="4"/>
        <v>2</v>
      </c>
      <c r="V45" s="13">
        <f t="shared" si="5"/>
        <v>140</v>
      </c>
    </row>
    <row r="46" spans="1:22" ht="16.5" customHeight="1">
      <c r="A46" s="1">
        <v>45</v>
      </c>
      <c r="B46" s="139"/>
      <c r="C46" s="99" t="s">
        <v>95</v>
      </c>
      <c r="D46" s="99">
        <v>0.63194444444444442</v>
      </c>
      <c r="E46" s="139"/>
      <c r="F46" s="155">
        <v>7</v>
      </c>
      <c r="G46" s="156">
        <v>2</v>
      </c>
      <c r="H46" s="1">
        <v>70</v>
      </c>
      <c r="I46" s="157"/>
      <c r="J46" s="1">
        <f t="shared" si="0"/>
        <v>1</v>
      </c>
      <c r="K46" s="8">
        <f t="shared" si="1"/>
        <v>2</v>
      </c>
      <c r="L46" s="8">
        <f t="shared" si="2"/>
        <v>140</v>
      </c>
      <c r="M46" s="7"/>
      <c r="N46" s="6">
        <f t="shared" si="3"/>
        <v>0</v>
      </c>
      <c r="U46" s="13">
        <f t="shared" si="4"/>
        <v>2</v>
      </c>
      <c r="V46" s="13">
        <f t="shared" si="5"/>
        <v>140</v>
      </c>
    </row>
    <row r="47" spans="1:22" ht="16.5" customHeight="1">
      <c r="A47" s="1">
        <v>46</v>
      </c>
      <c r="B47" s="139"/>
      <c r="C47" s="99" t="s">
        <v>93</v>
      </c>
      <c r="D47" s="99">
        <v>0.39583333333333331</v>
      </c>
      <c r="E47" s="139" t="s">
        <v>120</v>
      </c>
      <c r="F47" s="155">
        <v>4</v>
      </c>
      <c r="G47" s="156">
        <v>6</v>
      </c>
      <c r="H47" s="1">
        <v>70</v>
      </c>
      <c r="I47" s="157"/>
      <c r="J47" s="1">
        <f t="shared" si="0"/>
        <v>1</v>
      </c>
      <c r="K47" s="8">
        <f t="shared" si="1"/>
        <v>6</v>
      </c>
      <c r="L47" s="8">
        <f t="shared" si="2"/>
        <v>420</v>
      </c>
      <c r="M47" s="7"/>
      <c r="N47" s="6">
        <f t="shared" si="3"/>
        <v>0</v>
      </c>
      <c r="U47" s="13">
        <f t="shared" si="4"/>
        <v>6</v>
      </c>
      <c r="V47" s="13">
        <f t="shared" si="5"/>
        <v>420</v>
      </c>
    </row>
    <row r="48" spans="1:22" ht="16.5" customHeight="1">
      <c r="A48" s="1">
        <v>47</v>
      </c>
      <c r="B48" s="139"/>
      <c r="C48" s="99" t="s">
        <v>95</v>
      </c>
      <c r="D48" s="99">
        <v>0.59375</v>
      </c>
      <c r="E48" s="139"/>
      <c r="F48" s="155">
        <v>4</v>
      </c>
      <c r="G48" s="156">
        <v>6</v>
      </c>
      <c r="H48" s="1">
        <v>70</v>
      </c>
      <c r="I48" s="157"/>
      <c r="J48" s="1">
        <f t="shared" si="0"/>
        <v>1</v>
      </c>
      <c r="K48" s="8">
        <f t="shared" si="1"/>
        <v>6</v>
      </c>
      <c r="L48" s="8">
        <f t="shared" si="2"/>
        <v>420</v>
      </c>
      <c r="M48" s="7"/>
      <c r="N48" s="6">
        <f t="shared" si="3"/>
        <v>0</v>
      </c>
      <c r="U48" s="13">
        <f t="shared" si="4"/>
        <v>6</v>
      </c>
      <c r="V48" s="13">
        <f t="shared" si="5"/>
        <v>420</v>
      </c>
    </row>
    <row r="49" spans="1:22" ht="16.5" customHeight="1">
      <c r="A49" s="1">
        <v>48</v>
      </c>
      <c r="B49" s="139"/>
      <c r="C49" s="99" t="s">
        <v>93</v>
      </c>
      <c r="D49" s="99">
        <v>0.39583333333333331</v>
      </c>
      <c r="E49" s="139" t="s">
        <v>121</v>
      </c>
      <c r="F49" s="155">
        <v>6</v>
      </c>
      <c r="G49" s="156">
        <v>3</v>
      </c>
      <c r="H49" s="1">
        <v>70</v>
      </c>
      <c r="I49" s="157"/>
      <c r="J49" s="1">
        <f t="shared" si="0"/>
        <v>1</v>
      </c>
      <c r="K49" s="8">
        <f t="shared" si="1"/>
        <v>3</v>
      </c>
      <c r="L49" s="8">
        <f t="shared" si="2"/>
        <v>210</v>
      </c>
      <c r="M49" s="7"/>
      <c r="N49" s="6">
        <f t="shared" si="3"/>
        <v>0</v>
      </c>
      <c r="U49" s="13">
        <f t="shared" si="4"/>
        <v>3</v>
      </c>
      <c r="V49" s="13">
        <f t="shared" si="5"/>
        <v>210</v>
      </c>
    </row>
    <row r="50" spans="1:22" ht="16.5" customHeight="1">
      <c r="A50" s="1">
        <v>49</v>
      </c>
      <c r="B50" s="139"/>
      <c r="C50" s="99" t="s">
        <v>95</v>
      </c>
      <c r="D50" s="99">
        <v>0.63194444444444442</v>
      </c>
      <c r="E50" s="139"/>
      <c r="F50" s="155">
        <v>6</v>
      </c>
      <c r="G50" s="156">
        <v>3</v>
      </c>
      <c r="H50" s="1">
        <v>70</v>
      </c>
      <c r="I50" s="157"/>
      <c r="J50" s="1">
        <f t="shared" si="0"/>
        <v>1</v>
      </c>
      <c r="K50" s="8">
        <f t="shared" si="1"/>
        <v>3</v>
      </c>
      <c r="L50" s="8">
        <f t="shared" si="2"/>
        <v>210</v>
      </c>
      <c r="M50" s="7"/>
      <c r="N50" s="6">
        <f t="shared" si="3"/>
        <v>0</v>
      </c>
      <c r="U50" s="13">
        <f t="shared" si="4"/>
        <v>3</v>
      </c>
      <c r="V50" s="13">
        <f t="shared" si="5"/>
        <v>210</v>
      </c>
    </row>
    <row r="51" spans="1:22" ht="16.5" customHeight="1">
      <c r="A51" s="1">
        <v>50</v>
      </c>
      <c r="B51" s="139"/>
      <c r="C51" s="99" t="s">
        <v>93</v>
      </c>
      <c r="D51" s="99">
        <v>0.39583333333333331</v>
      </c>
      <c r="E51" s="139" t="s">
        <v>122</v>
      </c>
      <c r="F51" s="155">
        <v>2</v>
      </c>
      <c r="G51" s="156">
        <v>3</v>
      </c>
      <c r="H51" s="1">
        <v>70</v>
      </c>
      <c r="I51" s="157"/>
      <c r="J51" s="1">
        <f t="shared" si="0"/>
        <v>1</v>
      </c>
      <c r="K51" s="8">
        <f t="shared" si="1"/>
        <v>3</v>
      </c>
      <c r="L51" s="8">
        <f t="shared" si="2"/>
        <v>210</v>
      </c>
      <c r="M51" s="7"/>
      <c r="N51" s="6">
        <f t="shared" si="3"/>
        <v>0</v>
      </c>
      <c r="U51" s="13">
        <f t="shared" si="4"/>
        <v>3</v>
      </c>
      <c r="V51" s="13">
        <f t="shared" si="5"/>
        <v>210</v>
      </c>
    </row>
    <row r="52" spans="1:22" ht="16.5" customHeight="1">
      <c r="A52" s="1">
        <v>51</v>
      </c>
      <c r="B52" s="139"/>
      <c r="C52" s="99" t="s">
        <v>95</v>
      </c>
      <c r="D52" s="99">
        <v>0.59375</v>
      </c>
      <c r="E52" s="139"/>
      <c r="F52" s="155">
        <v>2</v>
      </c>
      <c r="G52" s="156">
        <v>3</v>
      </c>
      <c r="H52" s="1">
        <v>70</v>
      </c>
      <c r="I52" s="157"/>
      <c r="J52" s="1">
        <f t="shared" si="0"/>
        <v>1</v>
      </c>
      <c r="K52" s="8">
        <f t="shared" si="1"/>
        <v>3</v>
      </c>
      <c r="L52" s="8">
        <f t="shared" si="2"/>
        <v>210</v>
      </c>
      <c r="M52" s="7"/>
      <c r="N52" s="6">
        <f t="shared" si="3"/>
        <v>0</v>
      </c>
      <c r="U52" s="13">
        <f t="shared" si="4"/>
        <v>3</v>
      </c>
      <c r="V52" s="13">
        <f t="shared" si="5"/>
        <v>210</v>
      </c>
    </row>
    <row r="53" spans="1:22" ht="16.5" customHeight="1">
      <c r="A53" s="1">
        <v>52</v>
      </c>
      <c r="B53" s="139" t="s">
        <v>123</v>
      </c>
      <c r="C53" s="99" t="s">
        <v>93</v>
      </c>
      <c r="D53" s="160">
        <v>0.39583333333333331</v>
      </c>
      <c r="E53" s="139" t="s">
        <v>124</v>
      </c>
      <c r="F53" s="155">
        <v>22</v>
      </c>
      <c r="G53" s="156">
        <v>3.1</v>
      </c>
      <c r="H53" s="1">
        <v>70</v>
      </c>
      <c r="I53" s="157"/>
      <c r="J53" s="1">
        <f t="shared" si="0"/>
        <v>2</v>
      </c>
      <c r="K53" s="8">
        <f t="shared" si="1"/>
        <v>6.2</v>
      </c>
      <c r="L53" s="8">
        <f t="shared" si="2"/>
        <v>434</v>
      </c>
      <c r="M53" s="7"/>
      <c r="N53" s="6">
        <f t="shared" si="3"/>
        <v>0</v>
      </c>
      <c r="U53" s="13">
        <f t="shared" si="4"/>
        <v>6.2</v>
      </c>
      <c r="V53" s="13">
        <f t="shared" si="5"/>
        <v>434</v>
      </c>
    </row>
    <row r="54" spans="1:22" ht="16.5" customHeight="1">
      <c r="A54" s="1">
        <v>53</v>
      </c>
      <c r="B54" s="139"/>
      <c r="C54" s="99" t="s">
        <v>95</v>
      </c>
      <c r="D54" s="160">
        <v>0.58333333333333337</v>
      </c>
      <c r="E54" s="139"/>
      <c r="F54" s="155">
        <v>12</v>
      </c>
      <c r="G54" s="156">
        <v>3.1</v>
      </c>
      <c r="H54" s="1">
        <v>70</v>
      </c>
      <c r="I54" s="157"/>
      <c r="J54" s="1">
        <f t="shared" si="0"/>
        <v>1</v>
      </c>
      <c r="K54" s="8">
        <f t="shared" si="1"/>
        <v>3.1</v>
      </c>
      <c r="L54" s="8">
        <f t="shared" si="2"/>
        <v>217</v>
      </c>
      <c r="M54" s="7"/>
      <c r="N54" s="6">
        <f t="shared" si="3"/>
        <v>0</v>
      </c>
      <c r="U54" s="13">
        <f t="shared" si="4"/>
        <v>3.1</v>
      </c>
      <c r="V54" s="13">
        <f t="shared" si="5"/>
        <v>217</v>
      </c>
    </row>
    <row r="55" spans="1:22" ht="16.5" customHeight="1">
      <c r="A55" s="1">
        <v>54</v>
      </c>
      <c r="B55" s="139"/>
      <c r="C55" s="99" t="s">
        <v>95</v>
      </c>
      <c r="D55" s="99">
        <v>0.64583333333333337</v>
      </c>
      <c r="E55" s="139"/>
      <c r="F55" s="155">
        <v>10</v>
      </c>
      <c r="G55" s="156">
        <v>3.1</v>
      </c>
      <c r="H55" s="1">
        <v>70</v>
      </c>
      <c r="I55" s="157"/>
      <c r="J55" s="1">
        <f t="shared" si="0"/>
        <v>1</v>
      </c>
      <c r="K55" s="8">
        <f t="shared" si="1"/>
        <v>3.1</v>
      </c>
      <c r="L55" s="8">
        <f t="shared" si="2"/>
        <v>217</v>
      </c>
      <c r="M55" s="7"/>
      <c r="N55" s="6">
        <f t="shared" si="3"/>
        <v>0</v>
      </c>
      <c r="U55" s="13">
        <f t="shared" si="4"/>
        <v>3.1</v>
      </c>
      <c r="V55" s="13">
        <f t="shared" si="5"/>
        <v>217</v>
      </c>
    </row>
    <row r="56" spans="1:22" ht="16.5" customHeight="1">
      <c r="A56" s="1">
        <v>55</v>
      </c>
      <c r="B56" s="139"/>
      <c r="C56" s="99" t="s">
        <v>93</v>
      </c>
      <c r="D56" s="160">
        <v>0.39583333333333331</v>
      </c>
      <c r="E56" s="139" t="s">
        <v>125</v>
      </c>
      <c r="F56" s="155">
        <v>6</v>
      </c>
      <c r="G56" s="156">
        <v>3.4</v>
      </c>
      <c r="H56" s="1">
        <v>70</v>
      </c>
      <c r="I56" s="157"/>
      <c r="J56" s="1">
        <f t="shared" si="0"/>
        <v>1</v>
      </c>
      <c r="K56" s="8">
        <f t="shared" si="1"/>
        <v>3.4</v>
      </c>
      <c r="L56" s="8">
        <f t="shared" si="2"/>
        <v>238</v>
      </c>
      <c r="M56" s="7"/>
      <c r="N56" s="6">
        <f t="shared" si="3"/>
        <v>0</v>
      </c>
      <c r="U56" s="13">
        <f t="shared" si="4"/>
        <v>3.4</v>
      </c>
      <c r="V56" s="13">
        <f t="shared" si="5"/>
        <v>238</v>
      </c>
    </row>
    <row r="57" spans="1:22" ht="16.5" customHeight="1">
      <c r="A57" s="1">
        <v>56</v>
      </c>
      <c r="B57" s="139"/>
      <c r="C57" s="99" t="s">
        <v>95</v>
      </c>
      <c r="D57" s="99">
        <v>0.64583333333333337</v>
      </c>
      <c r="E57" s="139"/>
      <c r="F57" s="155">
        <v>6</v>
      </c>
      <c r="G57" s="156">
        <v>3.4</v>
      </c>
      <c r="H57" s="1">
        <v>70</v>
      </c>
      <c r="I57" s="157"/>
      <c r="J57" s="1">
        <f t="shared" si="0"/>
        <v>1</v>
      </c>
      <c r="K57" s="8">
        <f t="shared" si="1"/>
        <v>3.4</v>
      </c>
      <c r="L57" s="8">
        <f t="shared" si="2"/>
        <v>238</v>
      </c>
      <c r="M57" s="7"/>
      <c r="N57" s="6">
        <f t="shared" si="3"/>
        <v>0</v>
      </c>
      <c r="U57" s="13">
        <f t="shared" si="4"/>
        <v>3.4</v>
      </c>
      <c r="V57" s="13">
        <f t="shared" si="5"/>
        <v>238</v>
      </c>
    </row>
    <row r="58" spans="1:22" ht="16.5" customHeight="1">
      <c r="A58" s="1">
        <v>57</v>
      </c>
      <c r="B58" s="139"/>
      <c r="C58" s="99" t="s">
        <v>126</v>
      </c>
      <c r="D58" s="160">
        <v>0.39583333333333331</v>
      </c>
      <c r="E58" s="139" t="s">
        <v>127</v>
      </c>
      <c r="F58" s="155">
        <v>5</v>
      </c>
      <c r="G58" s="156">
        <v>6.5</v>
      </c>
      <c r="H58" s="1">
        <v>70</v>
      </c>
      <c r="I58" s="157"/>
      <c r="J58" s="1">
        <f t="shared" si="0"/>
        <v>1</v>
      </c>
      <c r="K58" s="8">
        <f t="shared" si="1"/>
        <v>6.5</v>
      </c>
      <c r="L58" s="8">
        <f t="shared" si="2"/>
        <v>455</v>
      </c>
      <c r="M58" s="7"/>
      <c r="N58" s="6">
        <f t="shared" si="3"/>
        <v>0</v>
      </c>
      <c r="U58" s="13">
        <f t="shared" si="4"/>
        <v>6.5</v>
      </c>
      <c r="V58" s="13">
        <f t="shared" si="5"/>
        <v>455</v>
      </c>
    </row>
    <row r="59" spans="1:22" ht="16.5" customHeight="1">
      <c r="A59" s="1">
        <v>58</v>
      </c>
      <c r="B59" s="139"/>
      <c r="C59" s="99" t="s">
        <v>95</v>
      </c>
      <c r="D59" s="99">
        <v>0.64583333333333337</v>
      </c>
      <c r="E59" s="139"/>
      <c r="F59" s="155">
        <v>5</v>
      </c>
      <c r="G59" s="156">
        <v>6.5</v>
      </c>
      <c r="H59" s="1">
        <v>70</v>
      </c>
      <c r="I59" s="157"/>
      <c r="J59" s="1">
        <f t="shared" si="0"/>
        <v>1</v>
      </c>
      <c r="K59" s="8">
        <f t="shared" si="1"/>
        <v>6.5</v>
      </c>
      <c r="L59" s="8">
        <f t="shared" si="2"/>
        <v>455</v>
      </c>
      <c r="M59" s="7"/>
      <c r="N59" s="6">
        <f t="shared" si="3"/>
        <v>0</v>
      </c>
      <c r="U59" s="13">
        <f t="shared" si="4"/>
        <v>6.5</v>
      </c>
      <c r="V59" s="13">
        <f t="shared" si="5"/>
        <v>455</v>
      </c>
    </row>
    <row r="60" spans="1:22" ht="16.5" customHeight="1">
      <c r="A60" s="1">
        <v>59</v>
      </c>
      <c r="B60" s="139"/>
      <c r="C60" s="99" t="s">
        <v>93</v>
      </c>
      <c r="D60" s="160">
        <v>0.39583333333333331</v>
      </c>
      <c r="E60" s="139" t="s">
        <v>128</v>
      </c>
      <c r="F60" s="155">
        <v>24</v>
      </c>
      <c r="G60" s="156">
        <v>5.9</v>
      </c>
      <c r="H60" s="1">
        <v>70</v>
      </c>
      <c r="I60" s="157"/>
      <c r="J60" s="1">
        <f t="shared" si="0"/>
        <v>2</v>
      </c>
      <c r="K60" s="8">
        <f t="shared" si="1"/>
        <v>11.8</v>
      </c>
      <c r="L60" s="8">
        <f t="shared" si="2"/>
        <v>826</v>
      </c>
      <c r="M60" s="7"/>
      <c r="N60" s="6">
        <f t="shared" si="3"/>
        <v>0</v>
      </c>
      <c r="U60" s="13">
        <f t="shared" si="4"/>
        <v>11.8</v>
      </c>
      <c r="V60" s="13">
        <f t="shared" si="5"/>
        <v>826</v>
      </c>
    </row>
    <row r="61" spans="1:22" ht="16.5" customHeight="1">
      <c r="A61" s="1">
        <v>60</v>
      </c>
      <c r="B61" s="139"/>
      <c r="C61" s="99" t="s">
        <v>95</v>
      </c>
      <c r="D61" s="99">
        <v>0.64583333333333337</v>
      </c>
      <c r="E61" s="139"/>
      <c r="F61" s="155">
        <v>24</v>
      </c>
      <c r="G61" s="156">
        <v>5.9</v>
      </c>
      <c r="H61" s="1">
        <v>70</v>
      </c>
      <c r="I61" s="157"/>
      <c r="J61" s="1">
        <f t="shared" si="0"/>
        <v>2</v>
      </c>
      <c r="K61" s="8">
        <f t="shared" si="1"/>
        <v>11.8</v>
      </c>
      <c r="L61" s="8">
        <f t="shared" si="2"/>
        <v>826</v>
      </c>
      <c r="M61" s="7"/>
      <c r="N61" s="6">
        <f t="shared" si="3"/>
        <v>0</v>
      </c>
      <c r="U61" s="13">
        <f t="shared" si="4"/>
        <v>11.8</v>
      </c>
      <c r="V61" s="13">
        <f t="shared" si="5"/>
        <v>826</v>
      </c>
    </row>
    <row r="62" spans="1:22" ht="16.5" customHeight="1">
      <c r="A62" s="1">
        <v>61</v>
      </c>
      <c r="B62" s="139"/>
      <c r="C62" s="99" t="s">
        <v>93</v>
      </c>
      <c r="D62" s="160">
        <v>0.39583333333333331</v>
      </c>
      <c r="E62" s="139" t="s">
        <v>129</v>
      </c>
      <c r="F62" s="155">
        <v>6</v>
      </c>
      <c r="G62" s="156">
        <v>3.1</v>
      </c>
      <c r="H62" s="1">
        <v>70</v>
      </c>
      <c r="I62" s="157"/>
      <c r="J62" s="1">
        <f t="shared" si="0"/>
        <v>1</v>
      </c>
      <c r="K62" s="8">
        <f t="shared" si="1"/>
        <v>3.1</v>
      </c>
      <c r="L62" s="8">
        <f t="shared" si="2"/>
        <v>217</v>
      </c>
      <c r="M62" s="7"/>
      <c r="N62" s="6">
        <f t="shared" si="3"/>
        <v>0</v>
      </c>
      <c r="U62" s="13">
        <f t="shared" si="4"/>
        <v>3.1</v>
      </c>
      <c r="V62" s="13">
        <f t="shared" si="5"/>
        <v>217</v>
      </c>
    </row>
    <row r="63" spans="1:22" ht="16.5" customHeight="1">
      <c r="A63" s="1">
        <v>62</v>
      </c>
      <c r="B63" s="139"/>
      <c r="C63" s="99" t="s">
        <v>95</v>
      </c>
      <c r="D63" s="99">
        <v>0.58333333333333337</v>
      </c>
      <c r="E63" s="139"/>
      <c r="F63" s="155">
        <v>6</v>
      </c>
      <c r="G63" s="156">
        <v>3.1</v>
      </c>
      <c r="H63" s="1">
        <v>70</v>
      </c>
      <c r="I63" s="157"/>
      <c r="J63" s="1">
        <f t="shared" si="0"/>
        <v>1</v>
      </c>
      <c r="K63" s="8">
        <f t="shared" si="1"/>
        <v>3.1</v>
      </c>
      <c r="L63" s="8">
        <f t="shared" si="2"/>
        <v>217</v>
      </c>
      <c r="M63" s="7"/>
      <c r="N63" s="6">
        <f t="shared" si="3"/>
        <v>0</v>
      </c>
      <c r="U63" s="13">
        <f t="shared" si="4"/>
        <v>3.1</v>
      </c>
      <c r="V63" s="13">
        <f t="shared" si="5"/>
        <v>217</v>
      </c>
    </row>
    <row r="64" spans="1:22" ht="16.5" customHeight="1">
      <c r="A64" s="1">
        <v>63</v>
      </c>
      <c r="B64" s="139" t="s">
        <v>130</v>
      </c>
      <c r="C64" s="99" t="s">
        <v>93</v>
      </c>
      <c r="D64" s="160">
        <v>0.39583333333333331</v>
      </c>
      <c r="E64" s="139" t="s">
        <v>131</v>
      </c>
      <c r="F64" s="155">
        <v>31</v>
      </c>
      <c r="G64" s="156">
        <v>7</v>
      </c>
      <c r="H64" s="1">
        <v>70</v>
      </c>
      <c r="I64" s="157"/>
      <c r="J64" s="1">
        <f t="shared" si="0"/>
        <v>2</v>
      </c>
      <c r="K64" s="8">
        <f t="shared" si="1"/>
        <v>14</v>
      </c>
      <c r="L64" s="8">
        <f t="shared" si="2"/>
        <v>980</v>
      </c>
      <c r="M64" s="7"/>
      <c r="N64" s="6">
        <f t="shared" si="3"/>
        <v>0</v>
      </c>
      <c r="U64" s="13">
        <f t="shared" si="4"/>
        <v>14</v>
      </c>
      <c r="V64" s="13">
        <f t="shared" si="5"/>
        <v>980</v>
      </c>
    </row>
    <row r="65" spans="1:22" ht="16.5" customHeight="1">
      <c r="A65" s="1">
        <v>64</v>
      </c>
      <c r="B65" s="139"/>
      <c r="C65" s="99" t="s">
        <v>95</v>
      </c>
      <c r="D65" s="160">
        <v>0.56597222222222221</v>
      </c>
      <c r="E65" s="139"/>
      <c r="F65" s="155">
        <v>15</v>
      </c>
      <c r="G65" s="156">
        <v>7</v>
      </c>
      <c r="H65" s="1">
        <v>70</v>
      </c>
      <c r="I65" s="157"/>
      <c r="J65" s="1">
        <f t="shared" si="0"/>
        <v>1</v>
      </c>
      <c r="K65" s="8">
        <f t="shared" si="1"/>
        <v>7</v>
      </c>
      <c r="L65" s="8">
        <f t="shared" si="2"/>
        <v>490</v>
      </c>
      <c r="M65" s="7"/>
      <c r="N65" s="6">
        <f t="shared" si="3"/>
        <v>0</v>
      </c>
      <c r="U65" s="13">
        <f t="shared" si="4"/>
        <v>7</v>
      </c>
      <c r="V65" s="13">
        <f t="shared" si="5"/>
        <v>490</v>
      </c>
    </row>
    <row r="66" spans="1:22" ht="16.5" customHeight="1">
      <c r="A66" s="1">
        <v>65</v>
      </c>
      <c r="B66" s="139"/>
      <c r="C66" s="99" t="s">
        <v>95</v>
      </c>
      <c r="D66" s="99">
        <v>0.62847222222222221</v>
      </c>
      <c r="E66" s="139"/>
      <c r="F66" s="155">
        <v>16</v>
      </c>
      <c r="G66" s="156">
        <v>7</v>
      </c>
      <c r="H66" s="1">
        <v>70</v>
      </c>
      <c r="I66" s="157"/>
      <c r="J66" s="1">
        <f t="shared" si="0"/>
        <v>1</v>
      </c>
      <c r="K66" s="8">
        <f t="shared" si="1"/>
        <v>7</v>
      </c>
      <c r="L66" s="8">
        <f t="shared" si="2"/>
        <v>490</v>
      </c>
      <c r="M66" s="7"/>
      <c r="N66" s="6">
        <f t="shared" si="3"/>
        <v>0</v>
      </c>
      <c r="U66" s="13">
        <f t="shared" si="4"/>
        <v>7</v>
      </c>
      <c r="V66" s="13">
        <f t="shared" si="5"/>
        <v>490</v>
      </c>
    </row>
    <row r="67" spans="1:22" ht="16.5" customHeight="1">
      <c r="A67" s="1">
        <v>66</v>
      </c>
      <c r="B67" s="139"/>
      <c r="C67" s="99" t="s">
        <v>93</v>
      </c>
      <c r="D67" s="160">
        <v>0.39583333333333331</v>
      </c>
      <c r="E67" s="139" t="s">
        <v>132</v>
      </c>
      <c r="F67" s="155">
        <v>9</v>
      </c>
      <c r="G67" s="156">
        <v>3</v>
      </c>
      <c r="H67" s="1">
        <v>70</v>
      </c>
      <c r="I67" s="157"/>
      <c r="J67" s="1">
        <f t="shared" ref="J67:J130" si="6">ROUNDUP(F67/20,0)</f>
        <v>1</v>
      </c>
      <c r="K67" s="8">
        <f t="shared" ref="K67:K130" si="7">$P$3*J67*G67</f>
        <v>3</v>
      </c>
      <c r="L67" s="8">
        <f t="shared" ref="L67:L130" si="8">$P$3*J67*G67*H67</f>
        <v>210</v>
      </c>
      <c r="M67" s="7"/>
      <c r="N67" s="6">
        <f t="shared" ref="N67:N130" si="9">IFERROR(K67/M67,0)</f>
        <v>0</v>
      </c>
      <c r="U67" s="13">
        <f t="shared" ref="U67:U130" si="10">IFERROR(G67*J67,0)</f>
        <v>3</v>
      </c>
      <c r="V67" s="13">
        <f t="shared" ref="V67:V130" si="11">IFERROR(U67*H67,0)</f>
        <v>210</v>
      </c>
    </row>
    <row r="68" spans="1:22" ht="16.5" customHeight="1">
      <c r="A68" s="1">
        <v>67</v>
      </c>
      <c r="B68" s="139"/>
      <c r="C68" s="99" t="s">
        <v>95</v>
      </c>
      <c r="D68" s="99">
        <v>0.63888888888888895</v>
      </c>
      <c r="E68" s="139"/>
      <c r="F68" s="155">
        <v>9</v>
      </c>
      <c r="G68" s="156">
        <v>3</v>
      </c>
      <c r="H68" s="1">
        <v>70</v>
      </c>
      <c r="I68" s="157"/>
      <c r="J68" s="1">
        <f t="shared" si="6"/>
        <v>1</v>
      </c>
      <c r="K68" s="8">
        <f t="shared" si="7"/>
        <v>3</v>
      </c>
      <c r="L68" s="8">
        <f t="shared" si="8"/>
        <v>210</v>
      </c>
      <c r="M68" s="7"/>
      <c r="N68" s="6">
        <f t="shared" si="9"/>
        <v>0</v>
      </c>
      <c r="U68" s="13">
        <f t="shared" si="10"/>
        <v>3</v>
      </c>
      <c r="V68" s="13">
        <f t="shared" si="11"/>
        <v>210</v>
      </c>
    </row>
    <row r="69" spans="1:22" ht="16.5" customHeight="1">
      <c r="A69" s="1">
        <v>68</v>
      </c>
      <c r="B69" s="139" t="s">
        <v>133</v>
      </c>
      <c r="C69" s="99" t="s">
        <v>93</v>
      </c>
      <c r="D69" s="99">
        <v>0.40972222222222227</v>
      </c>
      <c r="E69" s="161" t="s">
        <v>134</v>
      </c>
      <c r="F69" s="155">
        <v>4</v>
      </c>
      <c r="G69" s="156">
        <v>2</v>
      </c>
      <c r="H69" s="1">
        <v>70</v>
      </c>
      <c r="I69" s="157"/>
      <c r="J69" s="1">
        <f t="shared" si="6"/>
        <v>1</v>
      </c>
      <c r="K69" s="8">
        <f t="shared" si="7"/>
        <v>2</v>
      </c>
      <c r="L69" s="8">
        <f t="shared" si="8"/>
        <v>140</v>
      </c>
      <c r="M69" s="7"/>
      <c r="N69" s="6">
        <f t="shared" si="9"/>
        <v>0</v>
      </c>
      <c r="U69" s="13">
        <f t="shared" si="10"/>
        <v>2</v>
      </c>
      <c r="V69" s="13">
        <f t="shared" si="11"/>
        <v>140</v>
      </c>
    </row>
    <row r="70" spans="1:22" ht="16.5" customHeight="1">
      <c r="A70" s="1">
        <v>69</v>
      </c>
      <c r="B70" s="139"/>
      <c r="C70" s="99" t="s">
        <v>95</v>
      </c>
      <c r="D70" s="99">
        <v>0.625</v>
      </c>
      <c r="E70" s="161"/>
      <c r="F70" s="155">
        <v>4</v>
      </c>
      <c r="G70" s="156">
        <v>2</v>
      </c>
      <c r="H70" s="1">
        <v>70</v>
      </c>
      <c r="I70" s="157"/>
      <c r="J70" s="1">
        <f t="shared" si="6"/>
        <v>1</v>
      </c>
      <c r="K70" s="8">
        <f t="shared" si="7"/>
        <v>2</v>
      </c>
      <c r="L70" s="8">
        <f t="shared" si="8"/>
        <v>140</v>
      </c>
      <c r="M70" s="7"/>
      <c r="N70" s="6">
        <f t="shared" si="9"/>
        <v>0</v>
      </c>
      <c r="U70" s="13">
        <f t="shared" si="10"/>
        <v>2</v>
      </c>
      <c r="V70" s="13">
        <f t="shared" si="11"/>
        <v>140</v>
      </c>
    </row>
    <row r="71" spans="1:22" ht="16.5" customHeight="1">
      <c r="A71" s="1">
        <v>70</v>
      </c>
      <c r="B71" s="139"/>
      <c r="C71" s="99" t="s">
        <v>93</v>
      </c>
      <c r="D71" s="99">
        <v>0.40972222222222227</v>
      </c>
      <c r="E71" s="161" t="s">
        <v>135</v>
      </c>
      <c r="F71" s="155">
        <v>5</v>
      </c>
      <c r="G71" s="156">
        <v>2</v>
      </c>
      <c r="H71" s="1">
        <v>70</v>
      </c>
      <c r="I71" s="157"/>
      <c r="J71" s="1">
        <f t="shared" si="6"/>
        <v>1</v>
      </c>
      <c r="K71" s="8">
        <f t="shared" si="7"/>
        <v>2</v>
      </c>
      <c r="L71" s="8">
        <f t="shared" si="8"/>
        <v>140</v>
      </c>
      <c r="M71" s="7"/>
      <c r="N71" s="6">
        <f t="shared" si="9"/>
        <v>0</v>
      </c>
      <c r="U71" s="13">
        <f t="shared" si="10"/>
        <v>2</v>
      </c>
      <c r="V71" s="13">
        <f t="shared" si="11"/>
        <v>140</v>
      </c>
    </row>
    <row r="72" spans="1:22" ht="16.5" customHeight="1">
      <c r="A72" s="1">
        <v>71</v>
      </c>
      <c r="B72" s="139"/>
      <c r="C72" s="99" t="s">
        <v>95</v>
      </c>
      <c r="D72" s="99">
        <v>0.625</v>
      </c>
      <c r="E72" s="161"/>
      <c r="F72" s="155">
        <v>5</v>
      </c>
      <c r="G72" s="156">
        <v>2</v>
      </c>
      <c r="H72" s="1">
        <v>70</v>
      </c>
      <c r="I72" s="157"/>
      <c r="J72" s="1">
        <f t="shared" si="6"/>
        <v>1</v>
      </c>
      <c r="K72" s="8">
        <f t="shared" si="7"/>
        <v>2</v>
      </c>
      <c r="L72" s="8">
        <f t="shared" si="8"/>
        <v>140</v>
      </c>
      <c r="M72" s="7"/>
      <c r="N72" s="6">
        <f t="shared" si="9"/>
        <v>0</v>
      </c>
      <c r="U72" s="13">
        <f t="shared" si="10"/>
        <v>2</v>
      </c>
      <c r="V72" s="13">
        <f t="shared" si="11"/>
        <v>140</v>
      </c>
    </row>
    <row r="73" spans="1:22" ht="16.5" customHeight="1">
      <c r="A73" s="1">
        <v>72</v>
      </c>
      <c r="B73" s="139"/>
      <c r="C73" s="99" t="s">
        <v>93</v>
      </c>
      <c r="D73" s="99">
        <v>0.40972222222222227</v>
      </c>
      <c r="E73" s="161" t="s">
        <v>136</v>
      </c>
      <c r="F73" s="155">
        <v>1</v>
      </c>
      <c r="G73" s="156">
        <v>2</v>
      </c>
      <c r="H73" s="1">
        <v>70</v>
      </c>
      <c r="I73" s="157"/>
      <c r="J73" s="1">
        <f t="shared" si="6"/>
        <v>1</v>
      </c>
      <c r="K73" s="8">
        <f t="shared" si="7"/>
        <v>2</v>
      </c>
      <c r="L73" s="8">
        <f t="shared" si="8"/>
        <v>140</v>
      </c>
      <c r="M73" s="7"/>
      <c r="N73" s="6">
        <f t="shared" si="9"/>
        <v>0</v>
      </c>
      <c r="U73" s="13">
        <f t="shared" si="10"/>
        <v>2</v>
      </c>
      <c r="V73" s="13">
        <f t="shared" si="11"/>
        <v>140</v>
      </c>
    </row>
    <row r="74" spans="1:22" ht="16.5" customHeight="1">
      <c r="A74" s="1">
        <v>73</v>
      </c>
      <c r="B74" s="139"/>
      <c r="C74" s="162" t="s">
        <v>95</v>
      </c>
      <c r="D74" s="163">
        <v>0.625</v>
      </c>
      <c r="E74" s="161"/>
      <c r="F74" s="164">
        <v>1</v>
      </c>
      <c r="G74" s="164">
        <v>2</v>
      </c>
      <c r="H74" s="1">
        <v>70</v>
      </c>
      <c r="I74" s="157"/>
      <c r="J74" s="1">
        <f t="shared" si="6"/>
        <v>1</v>
      </c>
      <c r="K74" s="8">
        <f t="shared" si="7"/>
        <v>2</v>
      </c>
      <c r="L74" s="8">
        <f t="shared" si="8"/>
        <v>140</v>
      </c>
      <c r="M74" s="7"/>
      <c r="N74" s="6">
        <f t="shared" si="9"/>
        <v>0</v>
      </c>
      <c r="U74" s="13">
        <f t="shared" si="10"/>
        <v>2</v>
      </c>
      <c r="V74" s="13">
        <f t="shared" si="11"/>
        <v>140</v>
      </c>
    </row>
    <row r="75" spans="1:22" ht="16.5" customHeight="1">
      <c r="A75" s="1">
        <v>74</v>
      </c>
      <c r="B75" s="139" t="s">
        <v>137</v>
      </c>
      <c r="C75" s="99" t="s">
        <v>93</v>
      </c>
      <c r="D75" s="99">
        <v>0.39583333333333331</v>
      </c>
      <c r="E75" s="139" t="s">
        <v>138</v>
      </c>
      <c r="F75" s="155">
        <v>3</v>
      </c>
      <c r="G75" s="156">
        <v>3.5</v>
      </c>
      <c r="H75" s="1">
        <v>70</v>
      </c>
      <c r="I75" s="157"/>
      <c r="J75" s="1">
        <f t="shared" si="6"/>
        <v>1</v>
      </c>
      <c r="K75" s="8">
        <f t="shared" si="7"/>
        <v>3.5</v>
      </c>
      <c r="L75" s="8">
        <f t="shared" si="8"/>
        <v>245</v>
      </c>
      <c r="M75" s="7"/>
      <c r="N75" s="6">
        <f t="shared" si="9"/>
        <v>0</v>
      </c>
      <c r="U75" s="13">
        <f t="shared" si="10"/>
        <v>3.5</v>
      </c>
      <c r="V75" s="13">
        <f t="shared" si="11"/>
        <v>245</v>
      </c>
    </row>
    <row r="76" spans="1:22" ht="16.5" customHeight="1">
      <c r="A76" s="1">
        <v>75</v>
      </c>
      <c r="B76" s="139"/>
      <c r="C76" s="99" t="s">
        <v>95</v>
      </c>
      <c r="D76" s="99">
        <v>0.66319444444444442</v>
      </c>
      <c r="E76" s="139"/>
      <c r="F76" s="155">
        <v>3</v>
      </c>
      <c r="G76" s="156">
        <v>3.5</v>
      </c>
      <c r="H76" s="1">
        <v>70</v>
      </c>
      <c r="I76" s="157"/>
      <c r="J76" s="1">
        <f t="shared" si="6"/>
        <v>1</v>
      </c>
      <c r="K76" s="8">
        <f t="shared" si="7"/>
        <v>3.5</v>
      </c>
      <c r="L76" s="8">
        <f t="shared" si="8"/>
        <v>245</v>
      </c>
      <c r="M76" s="7"/>
      <c r="N76" s="6">
        <f t="shared" si="9"/>
        <v>0</v>
      </c>
      <c r="U76" s="13">
        <f t="shared" si="10"/>
        <v>3.5</v>
      </c>
      <c r="V76" s="13">
        <f t="shared" si="11"/>
        <v>245</v>
      </c>
    </row>
    <row r="77" spans="1:22" ht="16.5" customHeight="1">
      <c r="A77" s="1">
        <v>76</v>
      </c>
      <c r="B77" s="139"/>
      <c r="C77" s="99" t="s">
        <v>93</v>
      </c>
      <c r="D77" s="99">
        <v>0.39583333333333331</v>
      </c>
      <c r="E77" s="139" t="s">
        <v>139</v>
      </c>
      <c r="F77" s="155">
        <v>5</v>
      </c>
      <c r="G77" s="156">
        <v>2</v>
      </c>
      <c r="H77" s="1">
        <v>70</v>
      </c>
      <c r="I77" s="157"/>
      <c r="J77" s="1">
        <f t="shared" si="6"/>
        <v>1</v>
      </c>
      <c r="K77" s="8">
        <f t="shared" si="7"/>
        <v>2</v>
      </c>
      <c r="L77" s="8">
        <f t="shared" si="8"/>
        <v>140</v>
      </c>
      <c r="M77" s="7"/>
      <c r="N77" s="6">
        <f t="shared" si="9"/>
        <v>0</v>
      </c>
      <c r="U77" s="13">
        <f t="shared" si="10"/>
        <v>2</v>
      </c>
      <c r="V77" s="13">
        <f t="shared" si="11"/>
        <v>140</v>
      </c>
    </row>
    <row r="78" spans="1:22" ht="16.5" customHeight="1">
      <c r="A78" s="1">
        <v>77</v>
      </c>
      <c r="B78" s="139"/>
      <c r="C78" s="99" t="s">
        <v>95</v>
      </c>
      <c r="D78" s="99">
        <v>0.66319444444444442</v>
      </c>
      <c r="E78" s="139"/>
      <c r="F78" s="155">
        <v>5</v>
      </c>
      <c r="G78" s="156">
        <v>2</v>
      </c>
      <c r="H78" s="1">
        <v>70</v>
      </c>
      <c r="I78" s="157"/>
      <c r="J78" s="1">
        <f t="shared" si="6"/>
        <v>1</v>
      </c>
      <c r="K78" s="8">
        <f t="shared" si="7"/>
        <v>2</v>
      </c>
      <c r="L78" s="8">
        <f t="shared" si="8"/>
        <v>140</v>
      </c>
      <c r="M78" s="7"/>
      <c r="N78" s="6">
        <f t="shared" si="9"/>
        <v>0</v>
      </c>
      <c r="U78" s="13">
        <f t="shared" si="10"/>
        <v>2</v>
      </c>
      <c r="V78" s="13">
        <f t="shared" si="11"/>
        <v>140</v>
      </c>
    </row>
    <row r="79" spans="1:22" ht="16.5" customHeight="1">
      <c r="A79" s="1">
        <v>78</v>
      </c>
      <c r="B79" s="139"/>
      <c r="C79" s="99" t="s">
        <v>93</v>
      </c>
      <c r="D79" s="99">
        <v>0.39583333333333331</v>
      </c>
      <c r="E79" s="139" t="s">
        <v>140</v>
      </c>
      <c r="F79" s="155">
        <v>6</v>
      </c>
      <c r="G79" s="156">
        <v>4</v>
      </c>
      <c r="H79" s="1">
        <v>70</v>
      </c>
      <c r="I79" s="157"/>
      <c r="J79" s="1">
        <f t="shared" si="6"/>
        <v>1</v>
      </c>
      <c r="K79" s="8">
        <f t="shared" si="7"/>
        <v>4</v>
      </c>
      <c r="L79" s="8">
        <f t="shared" si="8"/>
        <v>280</v>
      </c>
      <c r="M79" s="7"/>
      <c r="N79" s="6">
        <f t="shared" si="9"/>
        <v>0</v>
      </c>
      <c r="U79" s="13">
        <f t="shared" si="10"/>
        <v>4</v>
      </c>
      <c r="V79" s="13">
        <f t="shared" si="11"/>
        <v>280</v>
      </c>
    </row>
    <row r="80" spans="1:22" ht="16.5" customHeight="1">
      <c r="A80" s="1">
        <v>79</v>
      </c>
      <c r="B80" s="139"/>
      <c r="C80" s="99" t="s">
        <v>95</v>
      </c>
      <c r="D80" s="99">
        <v>0.66319444444444442</v>
      </c>
      <c r="E80" s="139"/>
      <c r="F80" s="155">
        <v>6</v>
      </c>
      <c r="G80" s="156">
        <v>4</v>
      </c>
      <c r="H80" s="1">
        <v>70</v>
      </c>
      <c r="I80" s="157"/>
      <c r="J80" s="1">
        <f t="shared" si="6"/>
        <v>1</v>
      </c>
      <c r="K80" s="8">
        <f t="shared" si="7"/>
        <v>4</v>
      </c>
      <c r="L80" s="8">
        <f t="shared" si="8"/>
        <v>280</v>
      </c>
      <c r="M80" s="7"/>
      <c r="N80" s="6">
        <f t="shared" si="9"/>
        <v>0</v>
      </c>
      <c r="U80" s="13">
        <f t="shared" si="10"/>
        <v>4</v>
      </c>
      <c r="V80" s="13">
        <f t="shared" si="11"/>
        <v>280</v>
      </c>
    </row>
    <row r="81" spans="1:22" ht="16.5" customHeight="1">
      <c r="A81" s="1">
        <v>80</v>
      </c>
      <c r="B81" s="139"/>
      <c r="C81" s="99" t="s">
        <v>93</v>
      </c>
      <c r="D81" s="99">
        <v>0.39583333333333331</v>
      </c>
      <c r="E81" s="139" t="s">
        <v>141</v>
      </c>
      <c r="F81" s="155">
        <v>8</v>
      </c>
      <c r="G81" s="156">
        <v>2.5</v>
      </c>
      <c r="H81" s="1">
        <v>70</v>
      </c>
      <c r="I81" s="157"/>
      <c r="J81" s="1">
        <f t="shared" si="6"/>
        <v>1</v>
      </c>
      <c r="K81" s="8">
        <f t="shared" si="7"/>
        <v>2.5</v>
      </c>
      <c r="L81" s="8">
        <f t="shared" si="8"/>
        <v>175</v>
      </c>
      <c r="M81" s="7"/>
      <c r="N81" s="6">
        <f t="shared" si="9"/>
        <v>0</v>
      </c>
      <c r="U81" s="13">
        <f t="shared" si="10"/>
        <v>2.5</v>
      </c>
      <c r="V81" s="13">
        <f t="shared" si="11"/>
        <v>175</v>
      </c>
    </row>
    <row r="82" spans="1:22" ht="16.5" customHeight="1">
      <c r="A82" s="1">
        <v>81</v>
      </c>
      <c r="B82" s="139"/>
      <c r="C82" s="99" t="s">
        <v>95</v>
      </c>
      <c r="D82" s="99">
        <v>0.66319444444444442</v>
      </c>
      <c r="E82" s="139"/>
      <c r="F82" s="155">
        <v>8</v>
      </c>
      <c r="G82" s="156">
        <v>2.5</v>
      </c>
      <c r="H82" s="1">
        <v>70</v>
      </c>
      <c r="I82" s="157"/>
      <c r="J82" s="1">
        <f t="shared" si="6"/>
        <v>1</v>
      </c>
      <c r="K82" s="8">
        <f t="shared" si="7"/>
        <v>2.5</v>
      </c>
      <c r="L82" s="8">
        <f t="shared" si="8"/>
        <v>175</v>
      </c>
      <c r="M82" s="7"/>
      <c r="N82" s="6">
        <f t="shared" si="9"/>
        <v>0</v>
      </c>
      <c r="U82" s="13">
        <f t="shared" si="10"/>
        <v>2.5</v>
      </c>
      <c r="V82" s="13">
        <f t="shared" si="11"/>
        <v>175</v>
      </c>
    </row>
    <row r="83" spans="1:22" ht="16.5" customHeight="1">
      <c r="A83" s="1">
        <v>82</v>
      </c>
      <c r="B83" s="139"/>
      <c r="C83" s="99" t="s">
        <v>93</v>
      </c>
      <c r="D83" s="99">
        <v>0.39583333333333331</v>
      </c>
      <c r="E83" s="139" t="s">
        <v>142</v>
      </c>
      <c r="F83" s="165">
        <v>3</v>
      </c>
      <c r="G83" s="166">
        <v>2</v>
      </c>
      <c r="H83" s="1">
        <v>70</v>
      </c>
      <c r="I83" s="157"/>
      <c r="J83" s="1">
        <f t="shared" si="6"/>
        <v>1</v>
      </c>
      <c r="K83" s="8">
        <f t="shared" si="7"/>
        <v>2</v>
      </c>
      <c r="L83" s="8">
        <f t="shared" si="8"/>
        <v>140</v>
      </c>
      <c r="M83" s="7"/>
      <c r="N83" s="6">
        <f t="shared" si="9"/>
        <v>0</v>
      </c>
      <c r="U83" s="13">
        <f t="shared" si="10"/>
        <v>2</v>
      </c>
      <c r="V83" s="13">
        <f t="shared" si="11"/>
        <v>140</v>
      </c>
    </row>
    <row r="84" spans="1:22" ht="16.5" customHeight="1">
      <c r="A84" s="1">
        <v>83</v>
      </c>
      <c r="B84" s="139"/>
      <c r="C84" s="99" t="s">
        <v>95</v>
      </c>
      <c r="D84" s="99">
        <v>0.66319444444444442</v>
      </c>
      <c r="E84" s="139"/>
      <c r="F84" s="165">
        <v>3</v>
      </c>
      <c r="G84" s="166">
        <v>2</v>
      </c>
      <c r="H84" s="1">
        <v>70</v>
      </c>
      <c r="I84" s="157"/>
      <c r="J84" s="1">
        <f t="shared" si="6"/>
        <v>1</v>
      </c>
      <c r="K84" s="8">
        <f t="shared" si="7"/>
        <v>2</v>
      </c>
      <c r="L84" s="8">
        <f t="shared" si="8"/>
        <v>140</v>
      </c>
      <c r="M84" s="7"/>
      <c r="N84" s="6">
        <f t="shared" si="9"/>
        <v>0</v>
      </c>
      <c r="U84" s="13">
        <f t="shared" si="10"/>
        <v>2</v>
      </c>
      <c r="V84" s="13">
        <f t="shared" si="11"/>
        <v>140</v>
      </c>
    </row>
    <row r="85" spans="1:22" ht="16.5" customHeight="1">
      <c r="A85" s="1">
        <v>84</v>
      </c>
      <c r="B85" s="139"/>
      <c r="C85" s="99" t="s">
        <v>93</v>
      </c>
      <c r="D85" s="99">
        <v>0.39583333333333331</v>
      </c>
      <c r="E85" s="139" t="s">
        <v>143</v>
      </c>
      <c r="F85" s="165">
        <v>4</v>
      </c>
      <c r="G85" s="166">
        <v>6</v>
      </c>
      <c r="H85" s="1">
        <v>70</v>
      </c>
      <c r="I85" s="157"/>
      <c r="J85" s="1">
        <f t="shared" si="6"/>
        <v>1</v>
      </c>
      <c r="K85" s="8">
        <f t="shared" si="7"/>
        <v>6</v>
      </c>
      <c r="L85" s="8">
        <f t="shared" si="8"/>
        <v>420</v>
      </c>
      <c r="M85" s="7"/>
      <c r="N85" s="6">
        <f t="shared" si="9"/>
        <v>0</v>
      </c>
      <c r="U85" s="13">
        <f t="shared" si="10"/>
        <v>6</v>
      </c>
      <c r="V85" s="13">
        <f t="shared" si="11"/>
        <v>420</v>
      </c>
    </row>
    <row r="86" spans="1:22" ht="16.5" customHeight="1">
      <c r="A86" s="1">
        <v>85</v>
      </c>
      <c r="B86" s="139"/>
      <c r="C86" s="99" t="s">
        <v>95</v>
      </c>
      <c r="D86" s="99">
        <v>0.66319444444444442</v>
      </c>
      <c r="E86" s="139"/>
      <c r="F86" s="165">
        <v>4</v>
      </c>
      <c r="G86" s="166">
        <v>6</v>
      </c>
      <c r="H86" s="1">
        <v>70</v>
      </c>
      <c r="I86" s="157"/>
      <c r="J86" s="1">
        <f t="shared" si="6"/>
        <v>1</v>
      </c>
      <c r="K86" s="8">
        <f t="shared" si="7"/>
        <v>6</v>
      </c>
      <c r="L86" s="8">
        <f t="shared" si="8"/>
        <v>420</v>
      </c>
      <c r="M86" s="7"/>
      <c r="N86" s="6">
        <f t="shared" si="9"/>
        <v>0</v>
      </c>
      <c r="U86" s="13">
        <f t="shared" si="10"/>
        <v>6</v>
      </c>
      <c r="V86" s="13">
        <f t="shared" si="11"/>
        <v>420</v>
      </c>
    </row>
    <row r="87" spans="1:22" ht="16.5" customHeight="1">
      <c r="A87" s="1">
        <v>86</v>
      </c>
      <c r="B87" s="139" t="s">
        <v>144</v>
      </c>
      <c r="C87" s="99" t="s">
        <v>93</v>
      </c>
      <c r="D87" s="99">
        <v>0.39583333333333331</v>
      </c>
      <c r="E87" s="139" t="s">
        <v>145</v>
      </c>
      <c r="F87" s="155">
        <v>7</v>
      </c>
      <c r="G87" s="156">
        <v>7</v>
      </c>
      <c r="H87" s="1">
        <v>70</v>
      </c>
      <c r="I87" s="157"/>
      <c r="J87" s="1">
        <f t="shared" si="6"/>
        <v>1</v>
      </c>
      <c r="K87" s="8">
        <f t="shared" si="7"/>
        <v>7</v>
      </c>
      <c r="L87" s="8">
        <f t="shared" si="8"/>
        <v>490</v>
      </c>
      <c r="M87" s="7"/>
      <c r="N87" s="6">
        <f t="shared" si="9"/>
        <v>0</v>
      </c>
      <c r="U87" s="13">
        <f t="shared" si="10"/>
        <v>7</v>
      </c>
      <c r="V87" s="13">
        <f t="shared" si="11"/>
        <v>490</v>
      </c>
    </row>
    <row r="88" spans="1:22" ht="16.5" customHeight="1">
      <c r="A88" s="1">
        <v>87</v>
      </c>
      <c r="B88" s="139"/>
      <c r="C88" s="99" t="s">
        <v>95</v>
      </c>
      <c r="D88" s="99">
        <v>0.66319444444444442</v>
      </c>
      <c r="E88" s="139"/>
      <c r="F88" s="155">
        <v>7</v>
      </c>
      <c r="G88" s="156">
        <v>7</v>
      </c>
      <c r="H88" s="1">
        <v>70</v>
      </c>
      <c r="I88" s="157"/>
      <c r="J88" s="1">
        <f t="shared" si="6"/>
        <v>1</v>
      </c>
      <c r="K88" s="8">
        <f t="shared" si="7"/>
        <v>7</v>
      </c>
      <c r="L88" s="8">
        <f t="shared" si="8"/>
        <v>490</v>
      </c>
      <c r="M88" s="7"/>
      <c r="N88" s="6">
        <f t="shared" si="9"/>
        <v>0</v>
      </c>
      <c r="U88" s="13">
        <f t="shared" si="10"/>
        <v>7</v>
      </c>
      <c r="V88" s="13">
        <f t="shared" si="11"/>
        <v>490</v>
      </c>
    </row>
    <row r="89" spans="1:22" ht="16.5" customHeight="1">
      <c r="A89" s="1">
        <v>88</v>
      </c>
      <c r="B89" s="139"/>
      <c r="C89" s="99" t="s">
        <v>93</v>
      </c>
      <c r="D89" s="99">
        <v>0.39583333333333331</v>
      </c>
      <c r="E89" s="139" t="s">
        <v>146</v>
      </c>
      <c r="F89" s="155">
        <v>12</v>
      </c>
      <c r="G89" s="156">
        <v>7</v>
      </c>
      <c r="H89" s="1">
        <v>70</v>
      </c>
      <c r="I89" s="157"/>
      <c r="J89" s="1">
        <f t="shared" si="6"/>
        <v>1</v>
      </c>
      <c r="K89" s="8">
        <f t="shared" si="7"/>
        <v>7</v>
      </c>
      <c r="L89" s="8">
        <f t="shared" si="8"/>
        <v>490</v>
      </c>
      <c r="M89" s="7"/>
      <c r="N89" s="6">
        <f t="shared" si="9"/>
        <v>0</v>
      </c>
      <c r="U89" s="13">
        <f t="shared" si="10"/>
        <v>7</v>
      </c>
      <c r="V89" s="13">
        <f t="shared" si="11"/>
        <v>490</v>
      </c>
    </row>
    <row r="90" spans="1:22" ht="16.5" customHeight="1">
      <c r="A90" s="1">
        <v>89</v>
      </c>
      <c r="B90" s="139"/>
      <c r="C90" s="99" t="s">
        <v>95</v>
      </c>
      <c r="D90" s="99">
        <v>0.66319444444444442</v>
      </c>
      <c r="E90" s="139"/>
      <c r="F90" s="155">
        <v>12</v>
      </c>
      <c r="G90" s="156">
        <v>7</v>
      </c>
      <c r="H90" s="1">
        <v>70</v>
      </c>
      <c r="I90" s="157"/>
      <c r="J90" s="1">
        <f t="shared" si="6"/>
        <v>1</v>
      </c>
      <c r="K90" s="8">
        <f t="shared" si="7"/>
        <v>7</v>
      </c>
      <c r="L90" s="8">
        <f t="shared" si="8"/>
        <v>490</v>
      </c>
      <c r="M90" s="7"/>
      <c r="N90" s="6">
        <f t="shared" si="9"/>
        <v>0</v>
      </c>
      <c r="U90" s="13">
        <f t="shared" si="10"/>
        <v>7</v>
      </c>
      <c r="V90" s="13">
        <f t="shared" si="11"/>
        <v>490</v>
      </c>
    </row>
    <row r="91" spans="1:22" ht="16.5" customHeight="1">
      <c r="A91" s="1">
        <v>90</v>
      </c>
      <c r="B91" s="139" t="s">
        <v>147</v>
      </c>
      <c r="C91" s="99" t="s">
        <v>93</v>
      </c>
      <c r="D91" s="99">
        <v>0.375</v>
      </c>
      <c r="E91" s="139" t="s">
        <v>148</v>
      </c>
      <c r="F91" s="155">
        <v>2</v>
      </c>
      <c r="G91" s="156">
        <v>3.5</v>
      </c>
      <c r="H91" s="1">
        <v>70</v>
      </c>
      <c r="I91" s="157"/>
      <c r="J91" s="1">
        <f t="shared" si="6"/>
        <v>1</v>
      </c>
      <c r="K91" s="8">
        <f t="shared" si="7"/>
        <v>3.5</v>
      </c>
      <c r="L91" s="8">
        <f t="shared" si="8"/>
        <v>245</v>
      </c>
      <c r="M91" s="7"/>
      <c r="N91" s="6">
        <f t="shared" si="9"/>
        <v>0</v>
      </c>
      <c r="U91" s="13">
        <f t="shared" si="10"/>
        <v>3.5</v>
      </c>
      <c r="V91" s="13">
        <f t="shared" si="11"/>
        <v>245</v>
      </c>
    </row>
    <row r="92" spans="1:22" ht="16.5" customHeight="1">
      <c r="A92" s="1">
        <v>91</v>
      </c>
      <c r="B92" s="139"/>
      <c r="C92" s="99" t="s">
        <v>95</v>
      </c>
      <c r="D92" s="99">
        <v>0.5625</v>
      </c>
      <c r="E92" s="139"/>
      <c r="F92" s="155">
        <v>1</v>
      </c>
      <c r="G92" s="156">
        <v>3.5</v>
      </c>
      <c r="H92" s="1">
        <v>70</v>
      </c>
      <c r="I92" s="157"/>
      <c r="J92" s="1">
        <f t="shared" si="6"/>
        <v>1</v>
      </c>
      <c r="K92" s="8">
        <f t="shared" si="7"/>
        <v>3.5</v>
      </c>
      <c r="L92" s="8">
        <f t="shared" si="8"/>
        <v>245</v>
      </c>
      <c r="M92" s="7"/>
      <c r="N92" s="6">
        <f t="shared" si="9"/>
        <v>0</v>
      </c>
      <c r="U92" s="13">
        <f t="shared" si="10"/>
        <v>3.5</v>
      </c>
      <c r="V92" s="13">
        <f t="shared" si="11"/>
        <v>245</v>
      </c>
    </row>
    <row r="93" spans="1:22" ht="16.5" customHeight="1">
      <c r="A93" s="1">
        <v>92</v>
      </c>
      <c r="B93" s="139"/>
      <c r="C93" s="99" t="s">
        <v>95</v>
      </c>
      <c r="D93" s="99">
        <v>0.64236111111111105</v>
      </c>
      <c r="E93" s="139"/>
      <c r="F93" s="155">
        <v>1</v>
      </c>
      <c r="G93" s="156">
        <v>3.5</v>
      </c>
      <c r="H93" s="1">
        <v>70</v>
      </c>
      <c r="I93" s="157"/>
      <c r="J93" s="1">
        <f t="shared" si="6"/>
        <v>1</v>
      </c>
      <c r="K93" s="8">
        <f t="shared" si="7"/>
        <v>3.5</v>
      </c>
      <c r="L93" s="8">
        <f t="shared" si="8"/>
        <v>245</v>
      </c>
      <c r="M93" s="7"/>
      <c r="N93" s="6">
        <f t="shared" si="9"/>
        <v>0</v>
      </c>
      <c r="U93" s="13">
        <f t="shared" si="10"/>
        <v>3.5</v>
      </c>
      <c r="V93" s="13">
        <f t="shared" si="11"/>
        <v>245</v>
      </c>
    </row>
    <row r="94" spans="1:22" ht="16.5" customHeight="1">
      <c r="A94" s="1">
        <v>93</v>
      </c>
      <c r="B94" s="139"/>
      <c r="C94" s="99" t="s">
        <v>93</v>
      </c>
      <c r="D94" s="99">
        <v>0.375</v>
      </c>
      <c r="E94" s="139" t="s">
        <v>149</v>
      </c>
      <c r="F94" s="155">
        <v>2</v>
      </c>
      <c r="G94" s="156">
        <v>3.5</v>
      </c>
      <c r="H94" s="1">
        <v>70</v>
      </c>
      <c r="I94" s="157"/>
      <c r="J94" s="1">
        <f t="shared" si="6"/>
        <v>1</v>
      </c>
      <c r="K94" s="8">
        <f t="shared" si="7"/>
        <v>3.5</v>
      </c>
      <c r="L94" s="8">
        <f t="shared" si="8"/>
        <v>245</v>
      </c>
      <c r="M94" s="7"/>
      <c r="N94" s="6">
        <f t="shared" si="9"/>
        <v>0</v>
      </c>
      <c r="U94" s="13">
        <f t="shared" si="10"/>
        <v>3.5</v>
      </c>
      <c r="V94" s="13">
        <f t="shared" si="11"/>
        <v>245</v>
      </c>
    </row>
    <row r="95" spans="1:22" ht="16.5" customHeight="1">
      <c r="A95" s="1">
        <v>94</v>
      </c>
      <c r="B95" s="139"/>
      <c r="C95" s="99" t="s">
        <v>95</v>
      </c>
      <c r="D95" s="99">
        <v>0.56597222222222221</v>
      </c>
      <c r="E95" s="139"/>
      <c r="F95" s="155">
        <v>1</v>
      </c>
      <c r="G95" s="156">
        <v>3.5</v>
      </c>
      <c r="H95" s="1">
        <v>70</v>
      </c>
      <c r="I95" s="157"/>
      <c r="J95" s="1">
        <f t="shared" si="6"/>
        <v>1</v>
      </c>
      <c r="K95" s="8">
        <f t="shared" si="7"/>
        <v>3.5</v>
      </c>
      <c r="L95" s="8">
        <f t="shared" si="8"/>
        <v>245</v>
      </c>
      <c r="M95" s="7"/>
      <c r="N95" s="6">
        <f t="shared" si="9"/>
        <v>0</v>
      </c>
      <c r="U95" s="13">
        <f t="shared" si="10"/>
        <v>3.5</v>
      </c>
      <c r="V95" s="13">
        <f t="shared" si="11"/>
        <v>245</v>
      </c>
    </row>
    <row r="96" spans="1:22" ht="16.5" customHeight="1">
      <c r="A96" s="1">
        <v>95</v>
      </c>
      <c r="B96" s="139"/>
      <c r="C96" s="99" t="s">
        <v>95</v>
      </c>
      <c r="D96" s="99">
        <v>0.64722222222222225</v>
      </c>
      <c r="E96" s="139"/>
      <c r="F96" s="155">
        <v>2</v>
      </c>
      <c r="G96" s="156">
        <v>3.5</v>
      </c>
      <c r="H96" s="1">
        <v>70</v>
      </c>
      <c r="I96" s="157"/>
      <c r="J96" s="1">
        <f t="shared" si="6"/>
        <v>1</v>
      </c>
      <c r="K96" s="8">
        <f t="shared" si="7"/>
        <v>3.5</v>
      </c>
      <c r="L96" s="8">
        <f t="shared" si="8"/>
        <v>245</v>
      </c>
      <c r="M96" s="7"/>
      <c r="N96" s="6">
        <f t="shared" si="9"/>
        <v>0</v>
      </c>
      <c r="U96" s="13">
        <f t="shared" si="10"/>
        <v>3.5</v>
      </c>
      <c r="V96" s="13">
        <f t="shared" si="11"/>
        <v>245</v>
      </c>
    </row>
    <row r="97" spans="1:22" ht="16.5" customHeight="1">
      <c r="A97" s="1">
        <v>96</v>
      </c>
      <c r="B97" s="139" t="s">
        <v>150</v>
      </c>
      <c r="C97" s="99" t="s">
        <v>93</v>
      </c>
      <c r="D97" s="99">
        <v>0.375</v>
      </c>
      <c r="E97" s="139" t="s">
        <v>151</v>
      </c>
      <c r="F97" s="155">
        <v>18</v>
      </c>
      <c r="G97" s="156">
        <v>2.2000000000000002</v>
      </c>
      <c r="H97" s="1">
        <v>70</v>
      </c>
      <c r="I97" s="157"/>
      <c r="J97" s="1">
        <f t="shared" si="6"/>
        <v>1</v>
      </c>
      <c r="K97" s="8">
        <f t="shared" si="7"/>
        <v>2.2000000000000002</v>
      </c>
      <c r="L97" s="8">
        <f t="shared" si="8"/>
        <v>154</v>
      </c>
      <c r="M97" s="7"/>
      <c r="N97" s="6">
        <f t="shared" si="9"/>
        <v>0</v>
      </c>
      <c r="U97" s="13">
        <f t="shared" si="10"/>
        <v>2.2000000000000002</v>
      </c>
      <c r="V97" s="13">
        <f t="shared" si="11"/>
        <v>154</v>
      </c>
    </row>
    <row r="98" spans="1:22" ht="16.5" customHeight="1">
      <c r="A98" s="1">
        <v>97</v>
      </c>
      <c r="B98" s="139"/>
      <c r="C98" s="99" t="s">
        <v>95</v>
      </c>
      <c r="D98" s="99">
        <v>0.64236111111111105</v>
      </c>
      <c r="E98" s="139"/>
      <c r="F98" s="155">
        <v>18</v>
      </c>
      <c r="G98" s="156">
        <v>2.2000000000000002</v>
      </c>
      <c r="H98" s="1">
        <v>70</v>
      </c>
      <c r="I98" s="157"/>
      <c r="J98" s="1">
        <f t="shared" si="6"/>
        <v>1</v>
      </c>
      <c r="K98" s="8">
        <f t="shared" si="7"/>
        <v>2.2000000000000002</v>
      </c>
      <c r="L98" s="8">
        <f t="shared" si="8"/>
        <v>154</v>
      </c>
      <c r="M98" s="7"/>
      <c r="N98" s="6">
        <f t="shared" si="9"/>
        <v>0</v>
      </c>
      <c r="U98" s="13">
        <f t="shared" si="10"/>
        <v>2.2000000000000002</v>
      </c>
      <c r="V98" s="13">
        <f t="shared" si="11"/>
        <v>154</v>
      </c>
    </row>
    <row r="99" spans="1:22" ht="16.5" customHeight="1">
      <c r="A99" s="1">
        <v>98</v>
      </c>
      <c r="B99" s="139"/>
      <c r="C99" s="99" t="s">
        <v>93</v>
      </c>
      <c r="D99" s="99">
        <v>0.375</v>
      </c>
      <c r="E99" s="139" t="s">
        <v>152</v>
      </c>
      <c r="F99" s="155">
        <v>7</v>
      </c>
      <c r="G99" s="156">
        <v>4</v>
      </c>
      <c r="H99" s="1">
        <v>70</v>
      </c>
      <c r="I99" s="157"/>
      <c r="J99" s="1">
        <f t="shared" si="6"/>
        <v>1</v>
      </c>
      <c r="K99" s="8">
        <f t="shared" si="7"/>
        <v>4</v>
      </c>
      <c r="L99" s="8">
        <f t="shared" si="8"/>
        <v>280</v>
      </c>
      <c r="M99" s="7"/>
      <c r="N99" s="6">
        <f t="shared" si="9"/>
        <v>0</v>
      </c>
      <c r="U99" s="13">
        <f t="shared" si="10"/>
        <v>4</v>
      </c>
      <c r="V99" s="13">
        <f t="shared" si="11"/>
        <v>280</v>
      </c>
    </row>
    <row r="100" spans="1:22" ht="16.5" customHeight="1">
      <c r="A100" s="1">
        <v>99</v>
      </c>
      <c r="B100" s="139"/>
      <c r="C100" s="99" t="s">
        <v>95</v>
      </c>
      <c r="D100" s="99">
        <v>0.64236111111111105</v>
      </c>
      <c r="E100" s="139"/>
      <c r="F100" s="155">
        <v>7</v>
      </c>
      <c r="G100" s="156">
        <v>4</v>
      </c>
      <c r="H100" s="1">
        <v>70</v>
      </c>
      <c r="I100" s="157"/>
      <c r="J100" s="1">
        <f t="shared" si="6"/>
        <v>1</v>
      </c>
      <c r="K100" s="8">
        <f t="shared" si="7"/>
        <v>4</v>
      </c>
      <c r="L100" s="8">
        <f t="shared" si="8"/>
        <v>280</v>
      </c>
      <c r="M100" s="7"/>
      <c r="N100" s="6">
        <f t="shared" si="9"/>
        <v>0</v>
      </c>
      <c r="U100" s="13">
        <f t="shared" si="10"/>
        <v>4</v>
      </c>
      <c r="V100" s="13">
        <f t="shared" si="11"/>
        <v>280</v>
      </c>
    </row>
    <row r="101" spans="1:22" ht="16.5" customHeight="1">
      <c r="A101" s="1">
        <v>100</v>
      </c>
      <c r="B101" s="139"/>
      <c r="C101" s="99" t="s">
        <v>93</v>
      </c>
      <c r="D101" s="99">
        <v>0.375</v>
      </c>
      <c r="E101" s="139" t="s">
        <v>153</v>
      </c>
      <c r="F101" s="155">
        <v>16</v>
      </c>
      <c r="G101" s="156">
        <v>2.5</v>
      </c>
      <c r="H101" s="1">
        <v>70</v>
      </c>
      <c r="I101" s="157"/>
      <c r="J101" s="1">
        <f t="shared" si="6"/>
        <v>1</v>
      </c>
      <c r="K101" s="8">
        <f t="shared" si="7"/>
        <v>2.5</v>
      </c>
      <c r="L101" s="8">
        <f t="shared" si="8"/>
        <v>175</v>
      </c>
      <c r="M101" s="7"/>
      <c r="N101" s="6">
        <f t="shared" si="9"/>
        <v>0</v>
      </c>
      <c r="U101" s="13">
        <f t="shared" si="10"/>
        <v>2.5</v>
      </c>
      <c r="V101" s="13">
        <f t="shared" si="11"/>
        <v>175</v>
      </c>
    </row>
    <row r="102" spans="1:22" ht="16.5" customHeight="1">
      <c r="A102" s="1">
        <v>101</v>
      </c>
      <c r="B102" s="139"/>
      <c r="C102" s="99" t="s">
        <v>95</v>
      </c>
      <c r="D102" s="99">
        <v>0.64236111111111105</v>
      </c>
      <c r="E102" s="139"/>
      <c r="F102" s="155">
        <v>16</v>
      </c>
      <c r="G102" s="156">
        <v>2.5</v>
      </c>
      <c r="H102" s="1">
        <v>70</v>
      </c>
      <c r="I102" s="157"/>
      <c r="J102" s="1">
        <f t="shared" si="6"/>
        <v>1</v>
      </c>
      <c r="K102" s="8">
        <f t="shared" si="7"/>
        <v>2.5</v>
      </c>
      <c r="L102" s="8">
        <f t="shared" si="8"/>
        <v>175</v>
      </c>
      <c r="M102" s="7"/>
      <c r="N102" s="6">
        <f t="shared" si="9"/>
        <v>0</v>
      </c>
      <c r="U102" s="13">
        <f t="shared" si="10"/>
        <v>2.5</v>
      </c>
      <c r="V102" s="13">
        <f t="shared" si="11"/>
        <v>175</v>
      </c>
    </row>
    <row r="103" spans="1:22" ht="16.5" customHeight="1">
      <c r="A103" s="1">
        <v>102</v>
      </c>
      <c r="B103" s="139"/>
      <c r="C103" s="99" t="s">
        <v>93</v>
      </c>
      <c r="D103" s="99">
        <v>0.375</v>
      </c>
      <c r="E103" s="139" t="s">
        <v>154</v>
      </c>
      <c r="F103" s="155">
        <v>2</v>
      </c>
      <c r="G103" s="156">
        <v>5</v>
      </c>
      <c r="H103" s="1">
        <v>70</v>
      </c>
      <c r="I103" s="157"/>
      <c r="J103" s="1">
        <f t="shared" si="6"/>
        <v>1</v>
      </c>
      <c r="K103" s="8">
        <f t="shared" si="7"/>
        <v>5</v>
      </c>
      <c r="L103" s="8">
        <f t="shared" si="8"/>
        <v>350</v>
      </c>
      <c r="M103" s="7"/>
      <c r="N103" s="6">
        <f t="shared" si="9"/>
        <v>0</v>
      </c>
      <c r="U103" s="13">
        <f t="shared" si="10"/>
        <v>5</v>
      </c>
      <c r="V103" s="13">
        <f t="shared" si="11"/>
        <v>350</v>
      </c>
    </row>
    <row r="104" spans="1:22" ht="16.5" customHeight="1">
      <c r="A104" s="1">
        <v>103</v>
      </c>
      <c r="B104" s="139"/>
      <c r="C104" s="99" t="s">
        <v>95</v>
      </c>
      <c r="D104" s="99">
        <v>0.64236111111111105</v>
      </c>
      <c r="E104" s="139"/>
      <c r="F104" s="155">
        <v>2</v>
      </c>
      <c r="G104" s="156">
        <v>5</v>
      </c>
      <c r="H104" s="1">
        <v>70</v>
      </c>
      <c r="I104" s="157"/>
      <c r="J104" s="1">
        <f t="shared" si="6"/>
        <v>1</v>
      </c>
      <c r="K104" s="8">
        <f t="shared" si="7"/>
        <v>5</v>
      </c>
      <c r="L104" s="8">
        <f t="shared" si="8"/>
        <v>350</v>
      </c>
      <c r="M104" s="7"/>
      <c r="N104" s="6">
        <f t="shared" si="9"/>
        <v>0</v>
      </c>
      <c r="U104" s="13">
        <f t="shared" si="10"/>
        <v>5</v>
      </c>
      <c r="V104" s="13">
        <f t="shared" si="11"/>
        <v>350</v>
      </c>
    </row>
    <row r="105" spans="1:22" ht="16.5" customHeight="1">
      <c r="A105" s="1">
        <v>104</v>
      </c>
      <c r="B105" s="139" t="s">
        <v>155</v>
      </c>
      <c r="C105" s="99" t="s">
        <v>93</v>
      </c>
      <c r="D105" s="99">
        <v>0.39583333333333331</v>
      </c>
      <c r="E105" s="139" t="s">
        <v>156</v>
      </c>
      <c r="F105" s="155">
        <v>6</v>
      </c>
      <c r="G105" s="156">
        <v>2.5</v>
      </c>
      <c r="H105" s="1">
        <v>70</v>
      </c>
      <c r="I105" s="157"/>
      <c r="J105" s="1">
        <f t="shared" si="6"/>
        <v>1</v>
      </c>
      <c r="K105" s="8">
        <f t="shared" si="7"/>
        <v>2.5</v>
      </c>
      <c r="L105" s="8">
        <f t="shared" si="8"/>
        <v>175</v>
      </c>
      <c r="M105" s="7"/>
      <c r="N105" s="6">
        <f t="shared" si="9"/>
        <v>0</v>
      </c>
      <c r="U105" s="13">
        <f t="shared" si="10"/>
        <v>2.5</v>
      </c>
      <c r="V105" s="13">
        <f t="shared" si="11"/>
        <v>175</v>
      </c>
    </row>
    <row r="106" spans="1:22" ht="16.5" customHeight="1">
      <c r="A106" s="1">
        <v>105</v>
      </c>
      <c r="B106" s="139"/>
      <c r="C106" s="99" t="s">
        <v>95</v>
      </c>
      <c r="D106" s="99">
        <v>0.66319444444444442</v>
      </c>
      <c r="E106" s="139"/>
      <c r="F106" s="155">
        <v>6</v>
      </c>
      <c r="G106" s="156">
        <v>2.5</v>
      </c>
      <c r="H106" s="1">
        <v>70</v>
      </c>
      <c r="I106" s="157"/>
      <c r="J106" s="1">
        <f t="shared" si="6"/>
        <v>1</v>
      </c>
      <c r="K106" s="8">
        <f t="shared" si="7"/>
        <v>2.5</v>
      </c>
      <c r="L106" s="8">
        <f t="shared" si="8"/>
        <v>175</v>
      </c>
      <c r="M106" s="7"/>
      <c r="N106" s="6">
        <f t="shared" si="9"/>
        <v>0</v>
      </c>
      <c r="U106" s="13">
        <f t="shared" si="10"/>
        <v>2.5</v>
      </c>
      <c r="V106" s="13">
        <f t="shared" si="11"/>
        <v>175</v>
      </c>
    </row>
    <row r="107" spans="1:22" ht="16.5" customHeight="1">
      <c r="A107" s="1">
        <v>106</v>
      </c>
      <c r="B107" s="139"/>
      <c r="C107" s="99" t="s">
        <v>93</v>
      </c>
      <c r="D107" s="99" t="s">
        <v>157</v>
      </c>
      <c r="E107" s="139" t="s">
        <v>158</v>
      </c>
      <c r="F107" s="155">
        <v>6</v>
      </c>
      <c r="G107" s="156">
        <v>2</v>
      </c>
      <c r="H107" s="1">
        <v>70</v>
      </c>
      <c r="I107" s="128"/>
      <c r="J107" s="1">
        <f t="shared" si="6"/>
        <v>1</v>
      </c>
      <c r="K107" s="8">
        <f t="shared" si="7"/>
        <v>2</v>
      </c>
      <c r="L107" s="8">
        <f t="shared" si="8"/>
        <v>140</v>
      </c>
      <c r="M107" s="7"/>
      <c r="N107" s="6">
        <f t="shared" si="9"/>
        <v>0</v>
      </c>
      <c r="U107" s="13">
        <f t="shared" si="10"/>
        <v>2</v>
      </c>
      <c r="V107" s="13">
        <f t="shared" si="11"/>
        <v>140</v>
      </c>
    </row>
    <row r="108" spans="1:22" ht="16.5" customHeight="1">
      <c r="A108" s="1">
        <v>107</v>
      </c>
      <c r="B108" s="139"/>
      <c r="C108" s="99" t="s">
        <v>95</v>
      </c>
      <c r="D108" s="99">
        <v>0.66319444444444442</v>
      </c>
      <c r="E108" s="139"/>
      <c r="F108" s="155">
        <v>6</v>
      </c>
      <c r="G108" s="156">
        <v>2</v>
      </c>
      <c r="H108" s="1">
        <v>70</v>
      </c>
      <c r="I108" s="128"/>
      <c r="J108" s="1">
        <f t="shared" si="6"/>
        <v>1</v>
      </c>
      <c r="K108" s="8">
        <f t="shared" si="7"/>
        <v>2</v>
      </c>
      <c r="L108" s="8">
        <f t="shared" si="8"/>
        <v>140</v>
      </c>
      <c r="M108" s="7"/>
      <c r="N108" s="6">
        <f t="shared" si="9"/>
        <v>0</v>
      </c>
      <c r="U108" s="13">
        <f t="shared" si="10"/>
        <v>2</v>
      </c>
      <c r="V108" s="13">
        <f t="shared" si="11"/>
        <v>140</v>
      </c>
    </row>
    <row r="109" spans="1:22" ht="16.5" customHeight="1">
      <c r="A109" s="1">
        <v>108</v>
      </c>
      <c r="B109" s="139" t="s">
        <v>159</v>
      </c>
      <c r="C109" s="99" t="s">
        <v>93</v>
      </c>
      <c r="D109" s="99">
        <v>0.39583333333333331</v>
      </c>
      <c r="E109" s="139" t="s">
        <v>160</v>
      </c>
      <c r="F109" s="155">
        <v>16</v>
      </c>
      <c r="G109" s="156">
        <v>6</v>
      </c>
      <c r="H109" s="1">
        <v>70</v>
      </c>
      <c r="I109" s="128"/>
      <c r="J109" s="1">
        <f t="shared" si="6"/>
        <v>1</v>
      </c>
      <c r="K109" s="8">
        <f t="shared" si="7"/>
        <v>6</v>
      </c>
      <c r="L109" s="8">
        <f t="shared" si="8"/>
        <v>420</v>
      </c>
      <c r="M109" s="7"/>
      <c r="N109" s="6">
        <f t="shared" si="9"/>
        <v>0</v>
      </c>
      <c r="U109" s="13">
        <f t="shared" si="10"/>
        <v>6</v>
      </c>
      <c r="V109" s="13">
        <f t="shared" si="11"/>
        <v>420</v>
      </c>
    </row>
    <row r="110" spans="1:22" ht="16.5" customHeight="1">
      <c r="A110" s="1">
        <v>109</v>
      </c>
      <c r="B110" s="139"/>
      <c r="C110" s="99" t="s">
        <v>95</v>
      </c>
      <c r="D110" s="99">
        <v>0.57986111111111105</v>
      </c>
      <c r="E110" s="139"/>
      <c r="F110" s="155">
        <v>12</v>
      </c>
      <c r="G110" s="156">
        <v>6</v>
      </c>
      <c r="H110" s="1">
        <v>70</v>
      </c>
      <c r="I110" s="128"/>
      <c r="J110" s="1">
        <f t="shared" si="6"/>
        <v>1</v>
      </c>
      <c r="K110" s="8">
        <f t="shared" si="7"/>
        <v>6</v>
      </c>
      <c r="L110" s="8">
        <f t="shared" si="8"/>
        <v>420</v>
      </c>
      <c r="M110" s="7"/>
      <c r="N110" s="6">
        <f t="shared" si="9"/>
        <v>0</v>
      </c>
      <c r="U110" s="13">
        <f t="shared" si="10"/>
        <v>6</v>
      </c>
      <c r="V110" s="13">
        <f t="shared" si="11"/>
        <v>420</v>
      </c>
    </row>
    <row r="111" spans="1:22" ht="16.5" customHeight="1">
      <c r="A111" s="1">
        <v>110</v>
      </c>
      <c r="B111" s="139"/>
      <c r="C111" s="99" t="s">
        <v>95</v>
      </c>
      <c r="D111" s="99">
        <v>0.65625</v>
      </c>
      <c r="E111" s="139"/>
      <c r="F111" s="155">
        <v>4</v>
      </c>
      <c r="G111" s="156">
        <v>6</v>
      </c>
      <c r="H111" s="1">
        <v>70</v>
      </c>
      <c r="I111" s="128"/>
      <c r="J111" s="1">
        <f t="shared" si="6"/>
        <v>1</v>
      </c>
      <c r="K111" s="8">
        <f t="shared" si="7"/>
        <v>6</v>
      </c>
      <c r="L111" s="8">
        <f t="shared" si="8"/>
        <v>420</v>
      </c>
      <c r="M111" s="7"/>
      <c r="N111" s="6">
        <f t="shared" si="9"/>
        <v>0</v>
      </c>
      <c r="U111" s="13">
        <f t="shared" si="10"/>
        <v>6</v>
      </c>
      <c r="V111" s="13">
        <f t="shared" si="11"/>
        <v>420</v>
      </c>
    </row>
    <row r="112" spans="1:22" ht="16.5" customHeight="1">
      <c r="A112" s="1">
        <v>111</v>
      </c>
      <c r="B112" s="139"/>
      <c r="C112" s="99" t="s">
        <v>93</v>
      </c>
      <c r="D112" s="99">
        <v>0.39583333333333331</v>
      </c>
      <c r="E112" s="139" t="s">
        <v>161</v>
      </c>
      <c r="F112" s="155">
        <v>2</v>
      </c>
      <c r="G112" s="156">
        <v>10</v>
      </c>
      <c r="H112" s="1">
        <v>70</v>
      </c>
      <c r="I112" s="128"/>
      <c r="J112" s="1">
        <f t="shared" si="6"/>
        <v>1</v>
      </c>
      <c r="K112" s="8">
        <f t="shared" si="7"/>
        <v>10</v>
      </c>
      <c r="L112" s="8">
        <f t="shared" si="8"/>
        <v>700</v>
      </c>
      <c r="M112" s="7"/>
      <c r="N112" s="6">
        <f t="shared" si="9"/>
        <v>0</v>
      </c>
      <c r="U112" s="13">
        <f t="shared" si="10"/>
        <v>10</v>
      </c>
      <c r="V112" s="13">
        <f t="shared" si="11"/>
        <v>700</v>
      </c>
    </row>
    <row r="113" spans="1:22" ht="16.5" customHeight="1">
      <c r="A113" s="1">
        <v>112</v>
      </c>
      <c r="B113" s="139"/>
      <c r="C113" s="99" t="s">
        <v>95</v>
      </c>
      <c r="D113" s="99">
        <v>0.65625</v>
      </c>
      <c r="E113" s="139"/>
      <c r="F113" s="155">
        <v>2</v>
      </c>
      <c r="G113" s="156">
        <v>10</v>
      </c>
      <c r="H113" s="1">
        <v>70</v>
      </c>
      <c r="I113" s="157"/>
      <c r="J113" s="1">
        <f t="shared" si="6"/>
        <v>1</v>
      </c>
      <c r="K113" s="8">
        <f t="shared" si="7"/>
        <v>10</v>
      </c>
      <c r="L113" s="8">
        <f t="shared" si="8"/>
        <v>700</v>
      </c>
      <c r="M113" s="7"/>
      <c r="N113" s="6">
        <f t="shared" si="9"/>
        <v>0</v>
      </c>
      <c r="U113" s="13">
        <f t="shared" si="10"/>
        <v>10</v>
      </c>
      <c r="V113" s="13">
        <f t="shared" si="11"/>
        <v>700</v>
      </c>
    </row>
    <row r="114" spans="1:22" ht="16.5" customHeight="1">
      <c r="A114" s="1">
        <v>113</v>
      </c>
      <c r="B114" s="139"/>
      <c r="C114" s="99" t="s">
        <v>93</v>
      </c>
      <c r="D114" s="99">
        <v>0.39583333333333331</v>
      </c>
      <c r="E114" s="139" t="s">
        <v>162</v>
      </c>
      <c r="F114" s="155">
        <v>3</v>
      </c>
      <c r="G114" s="156">
        <v>2</v>
      </c>
      <c r="H114" s="1">
        <v>70</v>
      </c>
      <c r="I114" s="157"/>
      <c r="J114" s="1">
        <f t="shared" si="6"/>
        <v>1</v>
      </c>
      <c r="K114" s="8">
        <f t="shared" si="7"/>
        <v>2</v>
      </c>
      <c r="L114" s="8">
        <f t="shared" si="8"/>
        <v>140</v>
      </c>
      <c r="M114" s="7"/>
      <c r="N114" s="6">
        <f t="shared" si="9"/>
        <v>0</v>
      </c>
      <c r="U114" s="13">
        <f t="shared" si="10"/>
        <v>2</v>
      </c>
      <c r="V114" s="13">
        <f t="shared" si="11"/>
        <v>140</v>
      </c>
    </row>
    <row r="115" spans="1:22" ht="16.5" customHeight="1">
      <c r="A115" s="1">
        <v>114</v>
      </c>
      <c r="B115" s="139"/>
      <c r="C115" s="99" t="s">
        <v>95</v>
      </c>
      <c r="D115" s="99">
        <v>0.57986111111111105</v>
      </c>
      <c r="E115" s="139"/>
      <c r="F115" s="155">
        <v>3</v>
      </c>
      <c r="G115" s="156">
        <v>2</v>
      </c>
      <c r="H115" s="1">
        <v>70</v>
      </c>
      <c r="I115" s="157"/>
      <c r="J115" s="1">
        <f t="shared" si="6"/>
        <v>1</v>
      </c>
      <c r="K115" s="8">
        <f t="shared" si="7"/>
        <v>2</v>
      </c>
      <c r="L115" s="8">
        <f t="shared" si="8"/>
        <v>140</v>
      </c>
      <c r="M115" s="7"/>
      <c r="N115" s="6">
        <f t="shared" si="9"/>
        <v>0</v>
      </c>
      <c r="U115" s="13">
        <f t="shared" si="10"/>
        <v>2</v>
      </c>
      <c r="V115" s="13">
        <f t="shared" si="11"/>
        <v>140</v>
      </c>
    </row>
    <row r="116" spans="1:22" ht="16.5" customHeight="1">
      <c r="A116" s="1">
        <v>115</v>
      </c>
      <c r="B116" s="139" t="s">
        <v>163</v>
      </c>
      <c r="C116" s="99" t="s">
        <v>93</v>
      </c>
      <c r="D116" s="99">
        <v>0.54166666666666663</v>
      </c>
      <c r="E116" s="139" t="s">
        <v>164</v>
      </c>
      <c r="F116" s="155">
        <v>12</v>
      </c>
      <c r="G116" s="155">
        <v>5</v>
      </c>
      <c r="H116" s="1">
        <v>70</v>
      </c>
      <c r="I116" s="157"/>
      <c r="J116" s="1">
        <f t="shared" si="6"/>
        <v>1</v>
      </c>
      <c r="K116" s="8">
        <f t="shared" si="7"/>
        <v>5</v>
      </c>
      <c r="L116" s="8">
        <f t="shared" si="8"/>
        <v>350</v>
      </c>
      <c r="M116" s="7"/>
      <c r="N116" s="6">
        <f t="shared" si="9"/>
        <v>0</v>
      </c>
      <c r="U116" s="13">
        <f t="shared" si="10"/>
        <v>5</v>
      </c>
      <c r="V116" s="13">
        <f t="shared" si="11"/>
        <v>350</v>
      </c>
    </row>
    <row r="117" spans="1:22" ht="16.5" customHeight="1">
      <c r="A117" s="1">
        <v>116</v>
      </c>
      <c r="B117" s="139"/>
      <c r="C117" s="99" t="s">
        <v>95</v>
      </c>
      <c r="D117" s="99">
        <v>0.65972222222222221</v>
      </c>
      <c r="E117" s="139"/>
      <c r="F117" s="155">
        <v>7</v>
      </c>
      <c r="G117" s="155">
        <v>5</v>
      </c>
      <c r="H117" s="1">
        <v>70</v>
      </c>
      <c r="I117" s="157"/>
      <c r="J117" s="1">
        <f t="shared" si="6"/>
        <v>1</v>
      </c>
      <c r="K117" s="8">
        <f t="shared" si="7"/>
        <v>5</v>
      </c>
      <c r="L117" s="8">
        <f t="shared" si="8"/>
        <v>350</v>
      </c>
      <c r="M117" s="7"/>
      <c r="N117" s="6">
        <f t="shared" si="9"/>
        <v>0</v>
      </c>
      <c r="U117" s="13">
        <f t="shared" si="10"/>
        <v>5</v>
      </c>
      <c r="V117" s="13">
        <f t="shared" si="11"/>
        <v>350</v>
      </c>
    </row>
    <row r="118" spans="1:22" ht="16.5" customHeight="1">
      <c r="A118" s="1">
        <v>117</v>
      </c>
      <c r="B118" s="139"/>
      <c r="C118" s="99" t="s">
        <v>95</v>
      </c>
      <c r="D118" s="99">
        <v>0.70833333333333337</v>
      </c>
      <c r="E118" s="139"/>
      <c r="F118" s="155">
        <v>5</v>
      </c>
      <c r="G118" s="155">
        <v>5</v>
      </c>
      <c r="H118" s="1">
        <v>70</v>
      </c>
      <c r="I118" s="157"/>
      <c r="J118" s="1">
        <f t="shared" si="6"/>
        <v>1</v>
      </c>
      <c r="K118" s="8">
        <f t="shared" si="7"/>
        <v>5</v>
      </c>
      <c r="L118" s="8">
        <f t="shared" si="8"/>
        <v>350</v>
      </c>
      <c r="M118" s="7"/>
      <c r="N118" s="6">
        <f t="shared" si="9"/>
        <v>0</v>
      </c>
      <c r="U118" s="13">
        <f t="shared" si="10"/>
        <v>5</v>
      </c>
      <c r="V118" s="13">
        <f t="shared" si="11"/>
        <v>350</v>
      </c>
    </row>
    <row r="119" spans="1:22" ht="16.5" customHeight="1">
      <c r="A119" s="1">
        <v>118</v>
      </c>
      <c r="B119" s="139"/>
      <c r="C119" s="99" t="s">
        <v>93</v>
      </c>
      <c r="D119" s="99">
        <v>0.54166666666666663</v>
      </c>
      <c r="E119" s="139" t="s">
        <v>165</v>
      </c>
      <c r="F119" s="155">
        <v>7</v>
      </c>
      <c r="G119" s="155">
        <v>5</v>
      </c>
      <c r="H119" s="1">
        <v>70</v>
      </c>
      <c r="I119" s="157"/>
      <c r="J119" s="1">
        <f t="shared" si="6"/>
        <v>1</v>
      </c>
      <c r="K119" s="8">
        <f t="shared" si="7"/>
        <v>5</v>
      </c>
      <c r="L119" s="8">
        <f t="shared" si="8"/>
        <v>350</v>
      </c>
      <c r="M119" s="7"/>
      <c r="N119" s="6">
        <f t="shared" si="9"/>
        <v>0</v>
      </c>
      <c r="U119" s="13">
        <f t="shared" si="10"/>
        <v>5</v>
      </c>
      <c r="V119" s="13">
        <f t="shared" si="11"/>
        <v>350</v>
      </c>
    </row>
    <row r="120" spans="1:22" ht="16.5" customHeight="1">
      <c r="A120" s="1">
        <v>119</v>
      </c>
      <c r="B120" s="139"/>
      <c r="C120" s="99" t="s">
        <v>95</v>
      </c>
      <c r="D120" s="99">
        <v>0.70833333333333337</v>
      </c>
      <c r="E120" s="139"/>
      <c r="F120" s="155">
        <v>7</v>
      </c>
      <c r="G120" s="155">
        <v>5</v>
      </c>
      <c r="H120" s="1">
        <v>70</v>
      </c>
      <c r="I120" s="157"/>
      <c r="J120" s="1">
        <f t="shared" si="6"/>
        <v>1</v>
      </c>
      <c r="K120" s="8">
        <f t="shared" si="7"/>
        <v>5</v>
      </c>
      <c r="L120" s="8">
        <f t="shared" si="8"/>
        <v>350</v>
      </c>
      <c r="M120" s="7"/>
      <c r="N120" s="6">
        <f t="shared" si="9"/>
        <v>0</v>
      </c>
      <c r="U120" s="13">
        <f t="shared" si="10"/>
        <v>5</v>
      </c>
      <c r="V120" s="13">
        <f t="shared" si="11"/>
        <v>350</v>
      </c>
    </row>
    <row r="121" spans="1:22" ht="16.5" customHeight="1">
      <c r="A121" s="1">
        <v>120</v>
      </c>
      <c r="B121" s="139"/>
      <c r="C121" s="99" t="s">
        <v>93</v>
      </c>
      <c r="D121" s="99">
        <v>0.54166666666666663</v>
      </c>
      <c r="E121" s="139" t="s">
        <v>166</v>
      </c>
      <c r="F121" s="155">
        <v>9</v>
      </c>
      <c r="G121" s="155">
        <v>6</v>
      </c>
      <c r="H121" s="1">
        <v>70</v>
      </c>
      <c r="I121" s="157"/>
      <c r="J121" s="1">
        <f t="shared" si="6"/>
        <v>1</v>
      </c>
      <c r="K121" s="8">
        <f t="shared" si="7"/>
        <v>6</v>
      </c>
      <c r="L121" s="8">
        <f t="shared" si="8"/>
        <v>420</v>
      </c>
      <c r="M121" s="7"/>
      <c r="N121" s="6">
        <f t="shared" si="9"/>
        <v>0</v>
      </c>
      <c r="U121" s="13">
        <f t="shared" si="10"/>
        <v>6</v>
      </c>
      <c r="V121" s="13">
        <f t="shared" si="11"/>
        <v>420</v>
      </c>
    </row>
    <row r="122" spans="1:22" ht="16.5" customHeight="1">
      <c r="A122" s="1">
        <v>121</v>
      </c>
      <c r="B122" s="139"/>
      <c r="C122" s="99" t="s">
        <v>95</v>
      </c>
      <c r="D122" s="99">
        <v>0.70833333333333337</v>
      </c>
      <c r="E122" s="139"/>
      <c r="F122" s="155">
        <v>9</v>
      </c>
      <c r="G122" s="155">
        <v>6</v>
      </c>
      <c r="H122" s="1">
        <v>70</v>
      </c>
      <c r="I122" s="157"/>
      <c r="J122" s="1">
        <f t="shared" si="6"/>
        <v>1</v>
      </c>
      <c r="K122" s="8">
        <f t="shared" si="7"/>
        <v>6</v>
      </c>
      <c r="L122" s="8">
        <f t="shared" si="8"/>
        <v>420</v>
      </c>
      <c r="M122" s="7"/>
      <c r="N122" s="6">
        <f t="shared" si="9"/>
        <v>0</v>
      </c>
      <c r="U122" s="13">
        <f t="shared" si="10"/>
        <v>6</v>
      </c>
      <c r="V122" s="13">
        <f t="shared" si="11"/>
        <v>420</v>
      </c>
    </row>
    <row r="123" spans="1:22" ht="16.5" customHeight="1">
      <c r="A123" s="1">
        <v>122</v>
      </c>
      <c r="B123" s="139"/>
      <c r="C123" s="99" t="s">
        <v>93</v>
      </c>
      <c r="D123" s="99">
        <v>0.54166666666666663</v>
      </c>
      <c r="E123" s="139" t="s">
        <v>167</v>
      </c>
      <c r="F123" s="155">
        <v>14</v>
      </c>
      <c r="G123" s="155">
        <v>6</v>
      </c>
      <c r="H123" s="1">
        <v>70</v>
      </c>
      <c r="I123" s="157"/>
      <c r="J123" s="1">
        <f t="shared" si="6"/>
        <v>1</v>
      </c>
      <c r="K123" s="8">
        <f t="shared" si="7"/>
        <v>6</v>
      </c>
      <c r="L123" s="8">
        <f t="shared" si="8"/>
        <v>420</v>
      </c>
      <c r="M123" s="7"/>
      <c r="N123" s="6">
        <f t="shared" si="9"/>
        <v>0</v>
      </c>
      <c r="U123" s="13">
        <f t="shared" si="10"/>
        <v>6</v>
      </c>
      <c r="V123" s="13">
        <f t="shared" si="11"/>
        <v>420</v>
      </c>
    </row>
    <row r="124" spans="1:22" ht="16.5" customHeight="1">
      <c r="A124" s="1">
        <v>123</v>
      </c>
      <c r="B124" s="139"/>
      <c r="C124" s="99" t="s">
        <v>95</v>
      </c>
      <c r="D124" s="99">
        <v>0.65972222222222221</v>
      </c>
      <c r="E124" s="139"/>
      <c r="F124" s="155">
        <v>8</v>
      </c>
      <c r="G124" s="155">
        <v>6</v>
      </c>
      <c r="H124" s="1">
        <v>70</v>
      </c>
      <c r="I124" s="157"/>
      <c r="J124" s="1">
        <f t="shared" si="6"/>
        <v>1</v>
      </c>
      <c r="K124" s="8">
        <f t="shared" si="7"/>
        <v>6</v>
      </c>
      <c r="L124" s="8">
        <f t="shared" si="8"/>
        <v>420</v>
      </c>
      <c r="M124" s="7"/>
      <c r="N124" s="6">
        <f t="shared" si="9"/>
        <v>0</v>
      </c>
      <c r="U124" s="13">
        <f t="shared" si="10"/>
        <v>6</v>
      </c>
      <c r="V124" s="13">
        <f t="shared" si="11"/>
        <v>420</v>
      </c>
    </row>
    <row r="125" spans="1:22" ht="16.5" customHeight="1">
      <c r="A125" s="1">
        <v>124</v>
      </c>
      <c r="B125" s="139"/>
      <c r="C125" s="99" t="s">
        <v>95</v>
      </c>
      <c r="D125" s="99">
        <v>0.70833333333333337</v>
      </c>
      <c r="E125" s="139"/>
      <c r="F125" s="155">
        <v>6</v>
      </c>
      <c r="G125" s="155">
        <v>6</v>
      </c>
      <c r="H125" s="1">
        <v>70</v>
      </c>
      <c r="I125" s="157"/>
      <c r="J125" s="1">
        <f t="shared" si="6"/>
        <v>1</v>
      </c>
      <c r="K125" s="8">
        <f t="shared" si="7"/>
        <v>6</v>
      </c>
      <c r="L125" s="8">
        <f t="shared" si="8"/>
        <v>420</v>
      </c>
      <c r="M125" s="7"/>
      <c r="N125" s="6">
        <f t="shared" si="9"/>
        <v>0</v>
      </c>
      <c r="U125" s="13">
        <f t="shared" si="10"/>
        <v>6</v>
      </c>
      <c r="V125" s="13">
        <f t="shared" si="11"/>
        <v>420</v>
      </c>
    </row>
    <row r="126" spans="1:22" ht="16.5" customHeight="1">
      <c r="A126" s="1">
        <v>125</v>
      </c>
      <c r="B126" s="139" t="s">
        <v>168</v>
      </c>
      <c r="C126" s="99" t="s">
        <v>93</v>
      </c>
      <c r="D126" s="99">
        <v>0.39583333333333331</v>
      </c>
      <c r="E126" s="139" t="s">
        <v>169</v>
      </c>
      <c r="F126" s="155">
        <v>23</v>
      </c>
      <c r="G126" s="156">
        <v>2</v>
      </c>
      <c r="H126" s="1">
        <v>70</v>
      </c>
      <c r="I126" s="157"/>
      <c r="J126" s="1">
        <f t="shared" si="6"/>
        <v>2</v>
      </c>
      <c r="K126" s="8">
        <f t="shared" si="7"/>
        <v>4</v>
      </c>
      <c r="L126" s="8">
        <f t="shared" si="8"/>
        <v>280</v>
      </c>
      <c r="M126" s="7"/>
      <c r="N126" s="6">
        <f t="shared" si="9"/>
        <v>0</v>
      </c>
      <c r="U126" s="13">
        <f t="shared" si="10"/>
        <v>4</v>
      </c>
      <c r="V126" s="13">
        <f t="shared" si="11"/>
        <v>280</v>
      </c>
    </row>
    <row r="127" spans="1:22" ht="16.5" customHeight="1">
      <c r="A127" s="1">
        <v>126</v>
      </c>
      <c r="B127" s="139"/>
      <c r="C127" s="99" t="s">
        <v>95</v>
      </c>
      <c r="D127" s="99">
        <v>0.57986111111111105</v>
      </c>
      <c r="E127" s="139"/>
      <c r="F127" s="155">
        <v>10</v>
      </c>
      <c r="G127" s="156">
        <v>2</v>
      </c>
      <c r="H127" s="1">
        <v>70</v>
      </c>
      <c r="I127" s="157"/>
      <c r="J127" s="1">
        <f t="shared" si="6"/>
        <v>1</v>
      </c>
      <c r="K127" s="8">
        <f t="shared" si="7"/>
        <v>2</v>
      </c>
      <c r="L127" s="8">
        <f t="shared" si="8"/>
        <v>140</v>
      </c>
      <c r="M127" s="7"/>
      <c r="N127" s="6">
        <f t="shared" si="9"/>
        <v>0</v>
      </c>
      <c r="U127" s="13">
        <f t="shared" si="10"/>
        <v>2</v>
      </c>
      <c r="V127" s="13">
        <f t="shared" si="11"/>
        <v>140</v>
      </c>
    </row>
    <row r="128" spans="1:22" ht="16.5" customHeight="1">
      <c r="A128" s="1">
        <v>127</v>
      </c>
      <c r="B128" s="139"/>
      <c r="C128" s="99" t="s">
        <v>95</v>
      </c>
      <c r="D128" s="99">
        <v>0.64930555555555558</v>
      </c>
      <c r="E128" s="139"/>
      <c r="F128" s="155">
        <v>13</v>
      </c>
      <c r="G128" s="156">
        <v>2</v>
      </c>
      <c r="H128" s="1">
        <v>70</v>
      </c>
      <c r="I128" s="157"/>
      <c r="J128" s="1">
        <f t="shared" si="6"/>
        <v>1</v>
      </c>
      <c r="K128" s="8">
        <f t="shared" si="7"/>
        <v>2</v>
      </c>
      <c r="L128" s="8">
        <f t="shared" si="8"/>
        <v>140</v>
      </c>
      <c r="M128" s="7"/>
      <c r="N128" s="6">
        <f t="shared" si="9"/>
        <v>0</v>
      </c>
      <c r="U128" s="13">
        <f t="shared" si="10"/>
        <v>2</v>
      </c>
      <c r="V128" s="13">
        <f t="shared" si="11"/>
        <v>140</v>
      </c>
    </row>
    <row r="129" spans="1:22" ht="16.5" customHeight="1">
      <c r="A129" s="1">
        <v>128</v>
      </c>
      <c r="B129" s="139"/>
      <c r="C129" s="99" t="s">
        <v>93</v>
      </c>
      <c r="D129" s="99">
        <v>0.39583333333333331</v>
      </c>
      <c r="E129" s="139" t="s">
        <v>170</v>
      </c>
      <c r="F129" s="155">
        <v>12</v>
      </c>
      <c r="G129" s="156">
        <v>6</v>
      </c>
      <c r="H129" s="1">
        <v>70</v>
      </c>
      <c r="I129" s="157"/>
      <c r="J129" s="1">
        <f t="shared" si="6"/>
        <v>1</v>
      </c>
      <c r="K129" s="8">
        <f t="shared" si="7"/>
        <v>6</v>
      </c>
      <c r="L129" s="8">
        <f t="shared" si="8"/>
        <v>420</v>
      </c>
      <c r="M129" s="7"/>
      <c r="N129" s="6">
        <f t="shared" si="9"/>
        <v>0</v>
      </c>
      <c r="U129" s="13">
        <f t="shared" si="10"/>
        <v>6</v>
      </c>
      <c r="V129" s="13">
        <f t="shared" si="11"/>
        <v>420</v>
      </c>
    </row>
    <row r="130" spans="1:22" ht="16.5" customHeight="1">
      <c r="A130" s="1">
        <v>129</v>
      </c>
      <c r="B130" s="139"/>
      <c r="C130" s="99" t="s">
        <v>95</v>
      </c>
      <c r="D130" s="99">
        <v>0.57986111111111105</v>
      </c>
      <c r="E130" s="139"/>
      <c r="F130" s="155">
        <v>5</v>
      </c>
      <c r="G130" s="156">
        <v>6</v>
      </c>
      <c r="H130" s="1">
        <v>70</v>
      </c>
      <c r="I130" s="157"/>
      <c r="J130" s="1">
        <f t="shared" si="6"/>
        <v>1</v>
      </c>
      <c r="K130" s="8">
        <f t="shared" si="7"/>
        <v>6</v>
      </c>
      <c r="L130" s="8">
        <f t="shared" si="8"/>
        <v>420</v>
      </c>
      <c r="M130" s="7"/>
      <c r="N130" s="6">
        <f t="shared" si="9"/>
        <v>0</v>
      </c>
      <c r="U130" s="13">
        <f t="shared" si="10"/>
        <v>6</v>
      </c>
      <c r="V130" s="13">
        <f t="shared" si="11"/>
        <v>420</v>
      </c>
    </row>
    <row r="131" spans="1:22" ht="16.5" customHeight="1">
      <c r="A131" s="1">
        <v>130</v>
      </c>
      <c r="B131" s="139"/>
      <c r="C131" s="99" t="s">
        <v>95</v>
      </c>
      <c r="D131" s="99">
        <v>0.64930555555555558</v>
      </c>
      <c r="E131" s="139"/>
      <c r="F131" s="155">
        <v>7</v>
      </c>
      <c r="G131" s="156">
        <v>6</v>
      </c>
      <c r="H131" s="1">
        <v>70</v>
      </c>
      <c r="I131" s="157"/>
      <c r="J131" s="1">
        <f t="shared" ref="J131:J189" si="12">ROUNDUP(F131/20,0)</f>
        <v>1</v>
      </c>
      <c r="K131" s="8">
        <f t="shared" ref="K131:K189" si="13">$P$3*J131*G131</f>
        <v>6</v>
      </c>
      <c r="L131" s="8">
        <f t="shared" ref="L131:L189" si="14">$P$3*J131*G131*H131</f>
        <v>420</v>
      </c>
      <c r="M131" s="7"/>
      <c r="N131" s="6">
        <f t="shared" ref="N131:N189" si="15">IFERROR(K131/M131,0)</f>
        <v>0</v>
      </c>
      <c r="U131" s="13">
        <f t="shared" ref="U131:U194" si="16">IFERROR(G131*J131,0)</f>
        <v>6</v>
      </c>
      <c r="V131" s="13">
        <f t="shared" ref="V131:V194" si="17">IFERROR(U131*H131,0)</f>
        <v>420</v>
      </c>
    </row>
    <row r="132" spans="1:22" ht="16.5" customHeight="1">
      <c r="A132" s="1">
        <v>131</v>
      </c>
      <c r="B132" s="139"/>
      <c r="C132" s="99" t="s">
        <v>93</v>
      </c>
      <c r="D132" s="99">
        <v>0.39583333333333331</v>
      </c>
      <c r="E132" s="139" t="s">
        <v>171</v>
      </c>
      <c r="F132" s="155">
        <v>16</v>
      </c>
      <c r="G132" s="156">
        <v>3.4</v>
      </c>
      <c r="H132" s="1">
        <v>70</v>
      </c>
      <c r="I132" s="157"/>
      <c r="J132" s="1">
        <f t="shared" si="12"/>
        <v>1</v>
      </c>
      <c r="K132" s="8">
        <f t="shared" si="13"/>
        <v>3.4</v>
      </c>
      <c r="L132" s="8">
        <f t="shared" si="14"/>
        <v>238</v>
      </c>
      <c r="M132" s="7"/>
      <c r="N132" s="6">
        <f t="shared" si="15"/>
        <v>0</v>
      </c>
      <c r="U132" s="13">
        <f t="shared" si="16"/>
        <v>3.4</v>
      </c>
      <c r="V132" s="13">
        <f t="shared" si="17"/>
        <v>238</v>
      </c>
    </row>
    <row r="133" spans="1:22" ht="16.5" customHeight="1">
      <c r="A133" s="1">
        <v>132</v>
      </c>
      <c r="B133" s="139"/>
      <c r="C133" s="99" t="s">
        <v>95</v>
      </c>
      <c r="D133" s="99">
        <v>0.61458333333333337</v>
      </c>
      <c r="E133" s="139"/>
      <c r="F133" s="155">
        <v>16</v>
      </c>
      <c r="G133" s="156">
        <v>3.4</v>
      </c>
      <c r="H133" s="1">
        <v>70</v>
      </c>
      <c r="I133" s="157"/>
      <c r="J133" s="1">
        <f t="shared" si="12"/>
        <v>1</v>
      </c>
      <c r="K133" s="8">
        <f t="shared" si="13"/>
        <v>3.4</v>
      </c>
      <c r="L133" s="8">
        <f t="shared" si="14"/>
        <v>238</v>
      </c>
      <c r="M133" s="7"/>
      <c r="N133" s="6">
        <f t="shared" si="15"/>
        <v>0</v>
      </c>
      <c r="U133" s="13">
        <f t="shared" si="16"/>
        <v>3.4</v>
      </c>
      <c r="V133" s="13">
        <f t="shared" si="17"/>
        <v>238</v>
      </c>
    </row>
    <row r="134" spans="1:22" ht="16.5" customHeight="1">
      <c r="A134" s="1">
        <v>133</v>
      </c>
      <c r="B134" s="139"/>
      <c r="C134" s="99" t="s">
        <v>93</v>
      </c>
      <c r="D134" s="99">
        <v>0.39583333333333331</v>
      </c>
      <c r="E134" s="139" t="s">
        <v>172</v>
      </c>
      <c r="F134" s="155">
        <v>7</v>
      </c>
      <c r="G134" s="156">
        <v>2</v>
      </c>
      <c r="H134" s="1">
        <v>70</v>
      </c>
      <c r="I134" s="157"/>
      <c r="J134" s="1">
        <f t="shared" si="12"/>
        <v>1</v>
      </c>
      <c r="K134" s="8">
        <f t="shared" si="13"/>
        <v>2</v>
      </c>
      <c r="L134" s="8">
        <f t="shared" si="14"/>
        <v>140</v>
      </c>
      <c r="M134" s="7"/>
      <c r="N134" s="6">
        <f t="shared" si="15"/>
        <v>0</v>
      </c>
      <c r="U134" s="13">
        <f t="shared" si="16"/>
        <v>2</v>
      </c>
      <c r="V134" s="13">
        <f t="shared" si="17"/>
        <v>140</v>
      </c>
    </row>
    <row r="135" spans="1:22" ht="16.5" customHeight="1">
      <c r="A135" s="1">
        <v>134</v>
      </c>
      <c r="B135" s="139"/>
      <c r="C135" s="99" t="s">
        <v>95</v>
      </c>
      <c r="D135" s="99">
        <v>0.61458333333333337</v>
      </c>
      <c r="E135" s="139"/>
      <c r="F135" s="155">
        <v>7</v>
      </c>
      <c r="G135" s="156">
        <v>2</v>
      </c>
      <c r="H135" s="1">
        <v>70</v>
      </c>
      <c r="I135" s="157"/>
      <c r="J135" s="1">
        <f t="shared" si="12"/>
        <v>1</v>
      </c>
      <c r="K135" s="8">
        <f t="shared" si="13"/>
        <v>2</v>
      </c>
      <c r="L135" s="8">
        <f t="shared" si="14"/>
        <v>140</v>
      </c>
      <c r="M135" s="7"/>
      <c r="N135" s="6">
        <f t="shared" si="15"/>
        <v>0</v>
      </c>
      <c r="U135" s="13">
        <f t="shared" si="16"/>
        <v>2</v>
      </c>
      <c r="V135" s="13">
        <f t="shared" si="17"/>
        <v>140</v>
      </c>
    </row>
    <row r="136" spans="1:22" ht="16.5" customHeight="1">
      <c r="A136" s="1">
        <v>135</v>
      </c>
      <c r="B136" s="139" t="s">
        <v>173</v>
      </c>
      <c r="C136" s="99" t="s">
        <v>93</v>
      </c>
      <c r="D136" s="99">
        <v>0.39583333333333331</v>
      </c>
      <c r="E136" s="139" t="s">
        <v>174</v>
      </c>
      <c r="F136" s="155">
        <v>11</v>
      </c>
      <c r="G136" s="156">
        <v>1.7</v>
      </c>
      <c r="H136" s="1">
        <v>70</v>
      </c>
      <c r="I136" s="157"/>
      <c r="J136" s="1">
        <f t="shared" si="12"/>
        <v>1</v>
      </c>
      <c r="K136" s="8">
        <f t="shared" si="13"/>
        <v>1.7</v>
      </c>
      <c r="L136" s="8">
        <f t="shared" si="14"/>
        <v>119</v>
      </c>
      <c r="M136" s="7"/>
      <c r="N136" s="6">
        <f t="shared" si="15"/>
        <v>0</v>
      </c>
      <c r="U136" s="13">
        <f t="shared" si="16"/>
        <v>1.7</v>
      </c>
      <c r="V136" s="13">
        <f t="shared" si="17"/>
        <v>119</v>
      </c>
    </row>
    <row r="137" spans="1:22" ht="16.5" customHeight="1">
      <c r="A137" s="1">
        <v>136</v>
      </c>
      <c r="B137" s="139"/>
      <c r="C137" s="99" t="s">
        <v>95</v>
      </c>
      <c r="D137" s="99">
        <v>0.58333333333333337</v>
      </c>
      <c r="E137" s="139"/>
      <c r="F137" s="155">
        <v>5</v>
      </c>
      <c r="G137" s="156">
        <v>1.7</v>
      </c>
      <c r="H137" s="1">
        <v>70</v>
      </c>
      <c r="I137" s="157"/>
      <c r="J137" s="1">
        <f t="shared" si="12"/>
        <v>1</v>
      </c>
      <c r="K137" s="8">
        <f t="shared" si="13"/>
        <v>1.7</v>
      </c>
      <c r="L137" s="8">
        <f t="shared" si="14"/>
        <v>119</v>
      </c>
      <c r="M137" s="7"/>
      <c r="N137" s="6">
        <f t="shared" si="15"/>
        <v>0</v>
      </c>
      <c r="U137" s="13">
        <f t="shared" si="16"/>
        <v>1.7</v>
      </c>
      <c r="V137" s="13">
        <f t="shared" si="17"/>
        <v>119</v>
      </c>
    </row>
    <row r="138" spans="1:22" ht="16.5" customHeight="1">
      <c r="A138" s="1">
        <v>137</v>
      </c>
      <c r="B138" s="139"/>
      <c r="C138" s="99" t="s">
        <v>95</v>
      </c>
      <c r="D138" s="99">
        <v>0.61805555555555558</v>
      </c>
      <c r="E138" s="139"/>
      <c r="F138" s="155">
        <v>3</v>
      </c>
      <c r="G138" s="156">
        <v>1.7</v>
      </c>
      <c r="H138" s="1">
        <v>70</v>
      </c>
      <c r="I138" s="157"/>
      <c r="J138" s="1">
        <f t="shared" si="12"/>
        <v>1</v>
      </c>
      <c r="K138" s="8">
        <f t="shared" si="13"/>
        <v>1.7</v>
      </c>
      <c r="L138" s="8">
        <f t="shared" si="14"/>
        <v>119</v>
      </c>
      <c r="M138" s="7"/>
      <c r="N138" s="6">
        <f t="shared" si="15"/>
        <v>0</v>
      </c>
      <c r="U138" s="13">
        <f t="shared" si="16"/>
        <v>1.7</v>
      </c>
      <c r="V138" s="13">
        <f t="shared" si="17"/>
        <v>119</v>
      </c>
    </row>
    <row r="139" spans="1:22" ht="16.5" customHeight="1">
      <c r="A139" s="1">
        <v>138</v>
      </c>
      <c r="B139" s="139"/>
      <c r="C139" s="99" t="s">
        <v>95</v>
      </c>
      <c r="D139" s="99">
        <v>0.65625</v>
      </c>
      <c r="E139" s="139"/>
      <c r="F139" s="155">
        <v>3</v>
      </c>
      <c r="G139" s="156">
        <v>1.7</v>
      </c>
      <c r="H139" s="1">
        <v>70</v>
      </c>
      <c r="I139" s="157"/>
      <c r="J139" s="1">
        <f t="shared" si="12"/>
        <v>1</v>
      </c>
      <c r="K139" s="8">
        <f t="shared" si="13"/>
        <v>1.7</v>
      </c>
      <c r="L139" s="8">
        <f t="shared" si="14"/>
        <v>119</v>
      </c>
      <c r="M139" s="7"/>
      <c r="N139" s="6">
        <f t="shared" si="15"/>
        <v>0</v>
      </c>
      <c r="U139" s="13">
        <f t="shared" si="16"/>
        <v>1.7</v>
      </c>
      <c r="V139" s="13">
        <f t="shared" si="17"/>
        <v>119</v>
      </c>
    </row>
    <row r="140" spans="1:22" ht="16.5" customHeight="1">
      <c r="A140" s="1">
        <v>139</v>
      </c>
      <c r="B140" s="139"/>
      <c r="C140" s="99" t="s">
        <v>93</v>
      </c>
      <c r="D140" s="99">
        <v>0.39583333333333331</v>
      </c>
      <c r="E140" s="139" t="s">
        <v>175</v>
      </c>
      <c r="F140" s="155">
        <v>14</v>
      </c>
      <c r="G140" s="156">
        <v>1.6</v>
      </c>
      <c r="H140" s="1">
        <v>70</v>
      </c>
      <c r="I140" s="157"/>
      <c r="J140" s="1">
        <f t="shared" si="12"/>
        <v>1</v>
      </c>
      <c r="K140" s="8">
        <f t="shared" si="13"/>
        <v>1.6</v>
      </c>
      <c r="L140" s="8">
        <f t="shared" si="14"/>
        <v>112</v>
      </c>
      <c r="M140" s="7"/>
      <c r="N140" s="6">
        <f t="shared" si="15"/>
        <v>0</v>
      </c>
      <c r="U140" s="13">
        <f t="shared" si="16"/>
        <v>1.6</v>
      </c>
      <c r="V140" s="13">
        <f t="shared" si="17"/>
        <v>112</v>
      </c>
    </row>
    <row r="141" spans="1:22" ht="16.5" customHeight="1">
      <c r="A141" s="1">
        <v>140</v>
      </c>
      <c r="B141" s="139"/>
      <c r="C141" s="99" t="s">
        <v>95</v>
      </c>
      <c r="D141" s="99">
        <v>0.57986111111111105</v>
      </c>
      <c r="E141" s="139"/>
      <c r="F141" s="155">
        <v>6</v>
      </c>
      <c r="G141" s="156">
        <v>1.6</v>
      </c>
      <c r="H141" s="1">
        <v>70</v>
      </c>
      <c r="I141" s="157"/>
      <c r="J141" s="1">
        <f t="shared" si="12"/>
        <v>1</v>
      </c>
      <c r="K141" s="8">
        <f t="shared" si="13"/>
        <v>1.6</v>
      </c>
      <c r="L141" s="8">
        <f t="shared" si="14"/>
        <v>112</v>
      </c>
      <c r="M141" s="7"/>
      <c r="N141" s="6">
        <f t="shared" si="15"/>
        <v>0</v>
      </c>
      <c r="U141" s="13">
        <f t="shared" si="16"/>
        <v>1.6</v>
      </c>
      <c r="V141" s="13">
        <f t="shared" si="17"/>
        <v>112</v>
      </c>
    </row>
    <row r="142" spans="1:22" ht="16.5" customHeight="1">
      <c r="A142" s="1">
        <v>141</v>
      </c>
      <c r="B142" s="139"/>
      <c r="C142" s="99" t="s">
        <v>95</v>
      </c>
      <c r="D142" s="99">
        <v>0.61805555555555558</v>
      </c>
      <c r="E142" s="139"/>
      <c r="F142" s="155">
        <v>6</v>
      </c>
      <c r="G142" s="156">
        <v>1.6</v>
      </c>
      <c r="H142" s="1">
        <v>70</v>
      </c>
      <c r="I142" s="157"/>
      <c r="J142" s="1">
        <f t="shared" si="12"/>
        <v>1</v>
      </c>
      <c r="K142" s="8">
        <f t="shared" si="13"/>
        <v>1.6</v>
      </c>
      <c r="L142" s="8">
        <f t="shared" si="14"/>
        <v>112</v>
      </c>
      <c r="M142" s="7"/>
      <c r="N142" s="6">
        <f t="shared" si="15"/>
        <v>0</v>
      </c>
      <c r="U142" s="13">
        <f t="shared" si="16"/>
        <v>1.6</v>
      </c>
      <c r="V142" s="13">
        <f t="shared" si="17"/>
        <v>112</v>
      </c>
    </row>
    <row r="143" spans="1:22" ht="16.5" customHeight="1">
      <c r="A143" s="1">
        <v>142</v>
      </c>
      <c r="B143" s="139"/>
      <c r="C143" s="99" t="s">
        <v>95</v>
      </c>
      <c r="D143" s="99">
        <v>0.65625</v>
      </c>
      <c r="E143" s="139"/>
      <c r="F143" s="155">
        <v>2</v>
      </c>
      <c r="G143" s="156">
        <v>1.6</v>
      </c>
      <c r="H143" s="1">
        <v>70</v>
      </c>
      <c r="I143" s="157"/>
      <c r="J143" s="1">
        <f t="shared" si="12"/>
        <v>1</v>
      </c>
      <c r="K143" s="8">
        <f t="shared" si="13"/>
        <v>1.6</v>
      </c>
      <c r="L143" s="8">
        <f t="shared" si="14"/>
        <v>112</v>
      </c>
      <c r="M143" s="7"/>
      <c r="N143" s="6">
        <f t="shared" si="15"/>
        <v>0</v>
      </c>
      <c r="U143" s="13">
        <f t="shared" si="16"/>
        <v>1.6</v>
      </c>
      <c r="V143" s="13">
        <f t="shared" si="17"/>
        <v>112</v>
      </c>
    </row>
    <row r="144" spans="1:22" ht="16.5" customHeight="1">
      <c r="A144" s="1">
        <v>143</v>
      </c>
      <c r="B144" s="139"/>
      <c r="C144" s="99" t="s">
        <v>93</v>
      </c>
      <c r="D144" s="99">
        <v>0.39583333333333331</v>
      </c>
      <c r="E144" s="139" t="s">
        <v>176</v>
      </c>
      <c r="F144" s="155">
        <v>11</v>
      </c>
      <c r="G144" s="156">
        <v>4.7</v>
      </c>
      <c r="H144" s="1">
        <v>70</v>
      </c>
      <c r="I144" s="157"/>
      <c r="J144" s="1">
        <f t="shared" si="12"/>
        <v>1</v>
      </c>
      <c r="K144" s="8">
        <f t="shared" si="13"/>
        <v>4.7</v>
      </c>
      <c r="L144" s="8">
        <f t="shared" si="14"/>
        <v>329</v>
      </c>
      <c r="M144" s="7"/>
      <c r="N144" s="6">
        <f t="shared" si="15"/>
        <v>0</v>
      </c>
      <c r="U144" s="13">
        <f t="shared" si="16"/>
        <v>4.7</v>
      </c>
      <c r="V144" s="13">
        <f t="shared" si="17"/>
        <v>329</v>
      </c>
    </row>
    <row r="145" spans="1:25" ht="16.5" customHeight="1">
      <c r="A145" s="1">
        <v>144</v>
      </c>
      <c r="B145" s="139"/>
      <c r="C145" s="99" t="s">
        <v>95</v>
      </c>
      <c r="D145" s="99">
        <v>0.61805555555555558</v>
      </c>
      <c r="E145" s="139"/>
      <c r="F145" s="155">
        <v>4</v>
      </c>
      <c r="G145" s="156">
        <v>7.7</v>
      </c>
      <c r="H145" s="1">
        <v>70</v>
      </c>
      <c r="I145" s="157"/>
      <c r="J145" s="1">
        <f t="shared" si="12"/>
        <v>1</v>
      </c>
      <c r="K145" s="8">
        <f t="shared" si="13"/>
        <v>7.7</v>
      </c>
      <c r="L145" s="8">
        <f t="shared" si="14"/>
        <v>539</v>
      </c>
      <c r="M145" s="7"/>
      <c r="N145" s="6">
        <f t="shared" si="15"/>
        <v>0</v>
      </c>
      <c r="U145" s="13">
        <f t="shared" si="16"/>
        <v>7.7</v>
      </c>
      <c r="V145" s="13">
        <f t="shared" si="17"/>
        <v>539</v>
      </c>
    </row>
    <row r="146" spans="1:25" ht="16.5" customHeight="1">
      <c r="A146" s="1">
        <v>145</v>
      </c>
      <c r="B146" s="139"/>
      <c r="C146" s="99" t="s">
        <v>95</v>
      </c>
      <c r="D146" s="99">
        <v>0.65625</v>
      </c>
      <c r="E146" s="139"/>
      <c r="F146" s="155">
        <v>7</v>
      </c>
      <c r="G146" s="156">
        <v>4.7</v>
      </c>
      <c r="H146" s="1">
        <v>70</v>
      </c>
      <c r="I146" s="101"/>
      <c r="J146" s="1">
        <f t="shared" si="12"/>
        <v>1</v>
      </c>
      <c r="K146" s="8">
        <f t="shared" si="13"/>
        <v>4.7</v>
      </c>
      <c r="L146" s="8">
        <f t="shared" si="14"/>
        <v>329</v>
      </c>
      <c r="M146" s="7"/>
      <c r="N146" s="6">
        <f t="shared" si="15"/>
        <v>0</v>
      </c>
      <c r="U146" s="13">
        <f t="shared" si="16"/>
        <v>4.7</v>
      </c>
      <c r="V146" s="13">
        <f t="shared" si="17"/>
        <v>329</v>
      </c>
    </row>
    <row r="147" spans="1:25" ht="16.5" customHeight="1">
      <c r="A147" s="1">
        <v>146</v>
      </c>
      <c r="B147" s="139" t="s">
        <v>177</v>
      </c>
      <c r="C147" s="99" t="s">
        <v>93</v>
      </c>
      <c r="D147" s="99">
        <v>0.39583333333333331</v>
      </c>
      <c r="E147" s="139" t="s">
        <v>178</v>
      </c>
      <c r="F147" s="165">
        <v>7</v>
      </c>
      <c r="G147" s="156">
        <v>2</v>
      </c>
      <c r="H147" s="1">
        <v>70</v>
      </c>
      <c r="I147" s="101"/>
      <c r="J147" s="1">
        <f t="shared" si="12"/>
        <v>1</v>
      </c>
      <c r="K147" s="8">
        <f t="shared" si="13"/>
        <v>2</v>
      </c>
      <c r="L147" s="8">
        <f t="shared" si="14"/>
        <v>140</v>
      </c>
      <c r="M147" s="7"/>
      <c r="N147" s="6">
        <f t="shared" si="15"/>
        <v>0</v>
      </c>
      <c r="U147" s="13">
        <f t="shared" si="16"/>
        <v>2</v>
      </c>
      <c r="V147" s="13">
        <f t="shared" si="17"/>
        <v>140</v>
      </c>
    </row>
    <row r="148" spans="1:25" ht="16.5" customHeight="1">
      <c r="A148" s="1">
        <v>147</v>
      </c>
      <c r="B148" s="139"/>
      <c r="C148" s="99" t="s">
        <v>95</v>
      </c>
      <c r="D148" s="99">
        <v>0.5625</v>
      </c>
      <c r="E148" s="139"/>
      <c r="F148" s="165">
        <v>2</v>
      </c>
      <c r="G148" s="156">
        <v>2</v>
      </c>
      <c r="H148" s="1">
        <v>70</v>
      </c>
      <c r="I148" s="101"/>
      <c r="J148" s="1">
        <f t="shared" si="12"/>
        <v>1</v>
      </c>
      <c r="K148" s="8">
        <f t="shared" si="13"/>
        <v>2</v>
      </c>
      <c r="L148" s="8">
        <f t="shared" si="14"/>
        <v>140</v>
      </c>
      <c r="M148" s="7"/>
      <c r="N148" s="6">
        <f t="shared" si="15"/>
        <v>0</v>
      </c>
      <c r="U148" s="13">
        <f t="shared" si="16"/>
        <v>2</v>
      </c>
      <c r="V148" s="13">
        <f t="shared" si="17"/>
        <v>140</v>
      </c>
    </row>
    <row r="149" spans="1:25" ht="16.5" customHeight="1">
      <c r="A149" s="1">
        <v>148</v>
      </c>
      <c r="B149" s="139"/>
      <c r="C149" s="99" t="s">
        <v>95</v>
      </c>
      <c r="D149" s="99">
        <v>0.63194444444444442</v>
      </c>
      <c r="E149" s="139"/>
      <c r="F149" s="155">
        <v>5</v>
      </c>
      <c r="G149" s="156">
        <v>2</v>
      </c>
      <c r="H149" s="1">
        <v>70</v>
      </c>
      <c r="I149" s="157"/>
      <c r="J149" s="1">
        <f t="shared" si="12"/>
        <v>1</v>
      </c>
      <c r="K149" s="8">
        <f t="shared" si="13"/>
        <v>2</v>
      </c>
      <c r="L149" s="8">
        <f t="shared" si="14"/>
        <v>140</v>
      </c>
      <c r="M149" s="7"/>
      <c r="N149" s="6">
        <f t="shared" si="15"/>
        <v>0</v>
      </c>
      <c r="U149" s="13">
        <f t="shared" si="16"/>
        <v>2</v>
      </c>
      <c r="V149" s="13">
        <f t="shared" si="17"/>
        <v>140</v>
      </c>
    </row>
    <row r="150" spans="1:25" ht="16.5" customHeight="1">
      <c r="A150" s="1">
        <v>149</v>
      </c>
      <c r="B150" s="139"/>
      <c r="C150" s="99" t="s">
        <v>93</v>
      </c>
      <c r="D150" s="99">
        <v>0.39583333333333331</v>
      </c>
      <c r="E150" s="139" t="s">
        <v>179</v>
      </c>
      <c r="F150" s="165">
        <v>11</v>
      </c>
      <c r="G150" s="156">
        <v>2</v>
      </c>
      <c r="H150" s="1">
        <v>70</v>
      </c>
      <c r="I150" s="157"/>
      <c r="J150" s="1">
        <f t="shared" si="12"/>
        <v>1</v>
      </c>
      <c r="K150" s="8">
        <f t="shared" si="13"/>
        <v>2</v>
      </c>
      <c r="L150" s="8">
        <f t="shared" si="14"/>
        <v>140</v>
      </c>
      <c r="M150" s="7"/>
      <c r="N150" s="6">
        <f t="shared" si="15"/>
        <v>0</v>
      </c>
      <c r="U150" s="13">
        <f t="shared" si="16"/>
        <v>2</v>
      </c>
      <c r="V150" s="13">
        <f t="shared" si="17"/>
        <v>140</v>
      </c>
    </row>
    <row r="151" spans="1:25" ht="16.5" customHeight="1">
      <c r="A151" s="1">
        <v>150</v>
      </c>
      <c r="B151" s="139"/>
      <c r="C151" s="99" t="s">
        <v>95</v>
      </c>
      <c r="D151" s="99">
        <v>0.5625</v>
      </c>
      <c r="E151" s="139"/>
      <c r="F151" s="165">
        <v>4</v>
      </c>
      <c r="G151" s="156">
        <v>2</v>
      </c>
      <c r="H151" s="1">
        <v>70</v>
      </c>
      <c r="I151" s="128"/>
      <c r="J151" s="1">
        <f t="shared" si="12"/>
        <v>1</v>
      </c>
      <c r="K151" s="8">
        <f t="shared" si="13"/>
        <v>2</v>
      </c>
      <c r="L151" s="8">
        <f t="shared" si="14"/>
        <v>140</v>
      </c>
      <c r="M151" s="7"/>
      <c r="N151" s="6">
        <f t="shared" si="15"/>
        <v>0</v>
      </c>
      <c r="U151" s="13">
        <f t="shared" si="16"/>
        <v>2</v>
      </c>
      <c r="V151" s="13">
        <f t="shared" si="17"/>
        <v>140</v>
      </c>
    </row>
    <row r="152" spans="1:25" ht="16.5" customHeight="1">
      <c r="A152" s="1">
        <v>151</v>
      </c>
      <c r="B152" s="139"/>
      <c r="C152" s="99" t="s">
        <v>95</v>
      </c>
      <c r="D152" s="99">
        <v>0.63194444444444442</v>
      </c>
      <c r="E152" s="139"/>
      <c r="F152" s="155">
        <v>7</v>
      </c>
      <c r="G152" s="156">
        <v>2</v>
      </c>
      <c r="H152" s="1">
        <v>70</v>
      </c>
      <c r="I152" s="128"/>
      <c r="J152" s="1">
        <f t="shared" si="12"/>
        <v>1</v>
      </c>
      <c r="K152" s="8">
        <f t="shared" si="13"/>
        <v>2</v>
      </c>
      <c r="L152" s="8">
        <f t="shared" si="14"/>
        <v>140</v>
      </c>
      <c r="M152" s="7"/>
      <c r="N152" s="6">
        <f t="shared" si="15"/>
        <v>0</v>
      </c>
      <c r="U152" s="13">
        <f t="shared" si="16"/>
        <v>2</v>
      </c>
      <c r="V152" s="13">
        <f t="shared" si="17"/>
        <v>140</v>
      </c>
    </row>
    <row r="153" spans="1:25" s="11" customFormat="1" ht="16.5" customHeight="1">
      <c r="A153" s="1">
        <v>152</v>
      </c>
      <c r="B153" s="139"/>
      <c r="C153" s="99" t="s">
        <v>93</v>
      </c>
      <c r="D153" s="99">
        <v>0.39583333333333331</v>
      </c>
      <c r="E153" s="139" t="s">
        <v>180</v>
      </c>
      <c r="F153" s="155">
        <v>10</v>
      </c>
      <c r="G153" s="156">
        <v>2.2000000000000002</v>
      </c>
      <c r="H153" s="1">
        <v>70</v>
      </c>
      <c r="I153" s="128"/>
      <c r="J153" s="1">
        <f t="shared" si="12"/>
        <v>1</v>
      </c>
      <c r="K153" s="8">
        <f t="shared" si="13"/>
        <v>2.2000000000000002</v>
      </c>
      <c r="L153" s="8">
        <f t="shared" si="14"/>
        <v>154</v>
      </c>
      <c r="M153" s="7"/>
      <c r="N153" s="6">
        <f t="shared" si="15"/>
        <v>0</v>
      </c>
      <c r="P153" s="14"/>
      <c r="Q153" s="14"/>
      <c r="R153" s="14"/>
      <c r="S153" s="14"/>
      <c r="T153" s="14"/>
      <c r="U153" s="13">
        <f t="shared" si="16"/>
        <v>2.2000000000000002</v>
      </c>
      <c r="V153" s="13">
        <f t="shared" si="17"/>
        <v>154</v>
      </c>
      <c r="W153" s="14"/>
      <c r="X153" s="14"/>
      <c r="Y153" s="14"/>
    </row>
    <row r="154" spans="1:25" s="11" customFormat="1" ht="16.5" customHeight="1">
      <c r="A154" s="1">
        <v>153</v>
      </c>
      <c r="B154" s="139"/>
      <c r="C154" s="99" t="s">
        <v>95</v>
      </c>
      <c r="D154" s="99">
        <v>0.5625</v>
      </c>
      <c r="E154" s="139"/>
      <c r="F154" s="155">
        <v>3</v>
      </c>
      <c r="G154" s="156">
        <v>2.2000000000000002</v>
      </c>
      <c r="H154" s="1">
        <v>70</v>
      </c>
      <c r="I154" s="135"/>
      <c r="J154" s="1">
        <f t="shared" si="12"/>
        <v>1</v>
      </c>
      <c r="K154" s="8">
        <f t="shared" si="13"/>
        <v>2.2000000000000002</v>
      </c>
      <c r="L154" s="8">
        <f t="shared" si="14"/>
        <v>154</v>
      </c>
      <c r="M154" s="7"/>
      <c r="N154" s="6">
        <f t="shared" si="15"/>
        <v>0</v>
      </c>
      <c r="P154" s="14"/>
      <c r="Q154" s="14"/>
      <c r="R154" s="14"/>
      <c r="S154" s="14"/>
      <c r="T154" s="14"/>
      <c r="U154" s="13">
        <f t="shared" si="16"/>
        <v>2.2000000000000002</v>
      </c>
      <c r="V154" s="13">
        <f t="shared" si="17"/>
        <v>154</v>
      </c>
      <c r="W154" s="14"/>
      <c r="X154" s="14"/>
      <c r="Y154" s="14"/>
    </row>
    <row r="155" spans="1:25" s="11" customFormat="1" ht="16.5" customHeight="1">
      <c r="A155" s="1">
        <v>154</v>
      </c>
      <c r="B155" s="139"/>
      <c r="C155" s="99" t="s">
        <v>95</v>
      </c>
      <c r="D155" s="99">
        <v>0.63194444444444442</v>
      </c>
      <c r="E155" s="139"/>
      <c r="F155" s="155">
        <v>7</v>
      </c>
      <c r="G155" s="156">
        <v>2.2000000000000002</v>
      </c>
      <c r="H155" s="1">
        <v>70</v>
      </c>
      <c r="I155" s="157"/>
      <c r="J155" s="1">
        <f t="shared" si="12"/>
        <v>1</v>
      </c>
      <c r="K155" s="8">
        <f t="shared" si="13"/>
        <v>2.2000000000000002</v>
      </c>
      <c r="L155" s="8">
        <f t="shared" si="14"/>
        <v>154</v>
      </c>
      <c r="M155" s="7"/>
      <c r="N155" s="6">
        <f t="shared" si="15"/>
        <v>0</v>
      </c>
      <c r="P155" s="14"/>
      <c r="Q155" s="14"/>
      <c r="R155" s="14"/>
      <c r="S155" s="14"/>
      <c r="T155" s="14"/>
      <c r="U155" s="13">
        <f t="shared" si="16"/>
        <v>2.2000000000000002</v>
      </c>
      <c r="V155" s="13">
        <f t="shared" si="17"/>
        <v>154</v>
      </c>
      <c r="W155" s="14"/>
      <c r="X155" s="14"/>
      <c r="Y155" s="14"/>
    </row>
    <row r="156" spans="1:25" ht="16.5" customHeight="1">
      <c r="A156" s="1">
        <v>155</v>
      </c>
      <c r="B156" s="139"/>
      <c r="C156" s="99" t="s">
        <v>93</v>
      </c>
      <c r="D156" s="99">
        <v>0.39583333333333331</v>
      </c>
      <c r="E156" s="139" t="s">
        <v>181</v>
      </c>
      <c r="F156" s="155">
        <v>12</v>
      </c>
      <c r="G156" s="156">
        <v>2</v>
      </c>
      <c r="H156" s="1">
        <v>70</v>
      </c>
      <c r="I156" s="157"/>
      <c r="J156" s="1">
        <f t="shared" si="12"/>
        <v>1</v>
      </c>
      <c r="K156" s="8">
        <f t="shared" si="13"/>
        <v>2</v>
      </c>
      <c r="L156" s="8">
        <f t="shared" si="14"/>
        <v>140</v>
      </c>
      <c r="M156" s="7"/>
      <c r="N156" s="6">
        <f t="shared" si="15"/>
        <v>0</v>
      </c>
      <c r="U156" s="13">
        <f t="shared" si="16"/>
        <v>2</v>
      </c>
      <c r="V156" s="13">
        <f t="shared" si="17"/>
        <v>140</v>
      </c>
    </row>
    <row r="157" spans="1:25" ht="16.5" customHeight="1">
      <c r="A157" s="1">
        <v>156</v>
      </c>
      <c r="B157" s="139"/>
      <c r="C157" s="99" t="s">
        <v>95</v>
      </c>
      <c r="D157" s="99">
        <v>0.5625</v>
      </c>
      <c r="E157" s="139"/>
      <c r="F157" s="155">
        <v>4</v>
      </c>
      <c r="G157" s="156">
        <v>2</v>
      </c>
      <c r="H157" s="1">
        <v>70</v>
      </c>
      <c r="I157" s="157"/>
      <c r="J157" s="1">
        <f t="shared" si="12"/>
        <v>1</v>
      </c>
      <c r="K157" s="8">
        <f t="shared" si="13"/>
        <v>2</v>
      </c>
      <c r="L157" s="8">
        <f t="shared" si="14"/>
        <v>140</v>
      </c>
      <c r="M157" s="7"/>
      <c r="N157" s="6">
        <f t="shared" si="15"/>
        <v>0</v>
      </c>
      <c r="U157" s="13">
        <f t="shared" si="16"/>
        <v>2</v>
      </c>
      <c r="V157" s="13">
        <f t="shared" si="17"/>
        <v>140</v>
      </c>
    </row>
    <row r="158" spans="1:25" ht="16.5" customHeight="1">
      <c r="A158" s="1">
        <v>157</v>
      </c>
      <c r="B158" s="139"/>
      <c r="C158" s="99" t="s">
        <v>95</v>
      </c>
      <c r="D158" s="99">
        <v>0.63194444444444442</v>
      </c>
      <c r="E158" s="139"/>
      <c r="F158" s="155">
        <v>8</v>
      </c>
      <c r="G158" s="156">
        <v>2</v>
      </c>
      <c r="H158" s="1">
        <v>70</v>
      </c>
      <c r="I158" s="157"/>
      <c r="J158" s="1">
        <f t="shared" si="12"/>
        <v>1</v>
      </c>
      <c r="K158" s="8">
        <f t="shared" si="13"/>
        <v>2</v>
      </c>
      <c r="L158" s="8">
        <f t="shared" si="14"/>
        <v>140</v>
      </c>
      <c r="M158" s="7"/>
      <c r="N158" s="6">
        <f t="shared" si="15"/>
        <v>0</v>
      </c>
      <c r="U158" s="13">
        <f t="shared" si="16"/>
        <v>2</v>
      </c>
      <c r="V158" s="13">
        <f t="shared" si="17"/>
        <v>140</v>
      </c>
    </row>
    <row r="159" spans="1:25" ht="16.5" customHeight="1">
      <c r="A159" s="1">
        <v>158</v>
      </c>
      <c r="B159" s="139"/>
      <c r="C159" s="99" t="s">
        <v>93</v>
      </c>
      <c r="D159" s="99">
        <v>0.39583333333333331</v>
      </c>
      <c r="E159" s="139" t="s">
        <v>182</v>
      </c>
      <c r="F159" s="155">
        <v>15</v>
      </c>
      <c r="G159" s="156">
        <v>2.2000000000000002</v>
      </c>
      <c r="H159" s="1">
        <v>70</v>
      </c>
      <c r="I159" s="157"/>
      <c r="J159" s="1">
        <f t="shared" si="12"/>
        <v>1</v>
      </c>
      <c r="K159" s="8">
        <f t="shared" si="13"/>
        <v>2.2000000000000002</v>
      </c>
      <c r="L159" s="8">
        <f t="shared" si="14"/>
        <v>154</v>
      </c>
      <c r="M159" s="7"/>
      <c r="N159" s="6">
        <f t="shared" si="15"/>
        <v>0</v>
      </c>
      <c r="U159" s="13">
        <f t="shared" si="16"/>
        <v>2.2000000000000002</v>
      </c>
      <c r="V159" s="13">
        <f t="shared" si="17"/>
        <v>154</v>
      </c>
    </row>
    <row r="160" spans="1:25" ht="16.5" customHeight="1">
      <c r="A160" s="1">
        <v>159</v>
      </c>
      <c r="B160" s="139"/>
      <c r="C160" s="99" t="s">
        <v>95</v>
      </c>
      <c r="D160" s="99">
        <v>0.5625</v>
      </c>
      <c r="E160" s="139"/>
      <c r="F160" s="155">
        <v>10</v>
      </c>
      <c r="G160" s="156">
        <v>2.2000000000000002</v>
      </c>
      <c r="H160" s="1">
        <v>70</v>
      </c>
      <c r="I160" s="157"/>
      <c r="J160" s="1">
        <f t="shared" si="12"/>
        <v>1</v>
      </c>
      <c r="K160" s="8">
        <f t="shared" si="13"/>
        <v>2.2000000000000002</v>
      </c>
      <c r="L160" s="8">
        <f t="shared" si="14"/>
        <v>154</v>
      </c>
      <c r="M160" s="7"/>
      <c r="N160" s="6">
        <f t="shared" si="15"/>
        <v>0</v>
      </c>
      <c r="U160" s="13">
        <f t="shared" si="16"/>
        <v>2.2000000000000002</v>
      </c>
      <c r="V160" s="13">
        <f t="shared" si="17"/>
        <v>154</v>
      </c>
    </row>
    <row r="161" spans="1:22" ht="16.5" customHeight="1">
      <c r="A161" s="1">
        <v>160</v>
      </c>
      <c r="B161" s="139"/>
      <c r="C161" s="99" t="s">
        <v>95</v>
      </c>
      <c r="D161" s="99">
        <v>0.63194444444444442</v>
      </c>
      <c r="E161" s="139"/>
      <c r="F161" s="165">
        <v>5</v>
      </c>
      <c r="G161" s="166">
        <v>2.2000000000000002</v>
      </c>
      <c r="H161" s="1">
        <v>70</v>
      </c>
      <c r="I161" s="157"/>
      <c r="J161" s="1">
        <f t="shared" si="12"/>
        <v>1</v>
      </c>
      <c r="K161" s="8">
        <f t="shared" si="13"/>
        <v>2.2000000000000002</v>
      </c>
      <c r="L161" s="8">
        <f t="shared" si="14"/>
        <v>154</v>
      </c>
      <c r="M161" s="7"/>
      <c r="N161" s="6">
        <f t="shared" si="15"/>
        <v>0</v>
      </c>
      <c r="U161" s="13">
        <f t="shared" si="16"/>
        <v>2.2000000000000002</v>
      </c>
      <c r="V161" s="13">
        <f t="shared" si="17"/>
        <v>154</v>
      </c>
    </row>
    <row r="162" spans="1:22" ht="16.5" customHeight="1">
      <c r="A162" s="1">
        <v>161</v>
      </c>
      <c r="B162" s="139"/>
      <c r="C162" s="99" t="s">
        <v>93</v>
      </c>
      <c r="D162" s="99">
        <v>0.39583333333333331</v>
      </c>
      <c r="E162" s="139" t="s">
        <v>183</v>
      </c>
      <c r="F162" s="155">
        <v>9</v>
      </c>
      <c r="G162" s="156">
        <v>3.2</v>
      </c>
      <c r="H162" s="1">
        <v>70</v>
      </c>
      <c r="I162" s="157"/>
      <c r="J162" s="1">
        <f t="shared" si="12"/>
        <v>1</v>
      </c>
      <c r="K162" s="8">
        <f t="shared" si="13"/>
        <v>3.2</v>
      </c>
      <c r="L162" s="8">
        <f t="shared" si="14"/>
        <v>224</v>
      </c>
      <c r="M162" s="7"/>
      <c r="N162" s="6">
        <f t="shared" si="15"/>
        <v>0</v>
      </c>
      <c r="U162" s="13">
        <f t="shared" si="16"/>
        <v>3.2</v>
      </c>
      <c r="V162" s="13">
        <f t="shared" si="17"/>
        <v>224</v>
      </c>
    </row>
    <row r="163" spans="1:22" ht="16.5" customHeight="1">
      <c r="A163" s="1">
        <v>162</v>
      </c>
      <c r="B163" s="139"/>
      <c r="C163" s="99" t="s">
        <v>95</v>
      </c>
      <c r="D163" s="99">
        <v>0.5625</v>
      </c>
      <c r="E163" s="139"/>
      <c r="F163" s="155">
        <v>7</v>
      </c>
      <c r="G163" s="156">
        <v>3.2</v>
      </c>
      <c r="H163" s="1">
        <v>70</v>
      </c>
      <c r="I163" s="157"/>
      <c r="J163" s="1">
        <f t="shared" si="12"/>
        <v>1</v>
      </c>
      <c r="K163" s="8">
        <f t="shared" si="13"/>
        <v>3.2</v>
      </c>
      <c r="L163" s="8">
        <f t="shared" si="14"/>
        <v>224</v>
      </c>
      <c r="M163" s="7"/>
      <c r="N163" s="6">
        <f t="shared" si="15"/>
        <v>0</v>
      </c>
      <c r="U163" s="13">
        <f t="shared" si="16"/>
        <v>3.2</v>
      </c>
      <c r="V163" s="13">
        <f t="shared" si="17"/>
        <v>224</v>
      </c>
    </row>
    <row r="164" spans="1:22" ht="16.5" customHeight="1">
      <c r="A164" s="1">
        <v>163</v>
      </c>
      <c r="B164" s="139"/>
      <c r="C164" s="99" t="s">
        <v>95</v>
      </c>
      <c r="D164" s="99">
        <v>0.63194444444444442</v>
      </c>
      <c r="E164" s="139"/>
      <c r="F164" s="165">
        <v>2</v>
      </c>
      <c r="G164" s="166">
        <v>3.2</v>
      </c>
      <c r="H164" s="1">
        <v>70</v>
      </c>
      <c r="I164" s="157"/>
      <c r="J164" s="1">
        <f t="shared" si="12"/>
        <v>1</v>
      </c>
      <c r="K164" s="8">
        <f t="shared" si="13"/>
        <v>3.2</v>
      </c>
      <c r="L164" s="8">
        <f t="shared" si="14"/>
        <v>224</v>
      </c>
      <c r="M164" s="7"/>
      <c r="N164" s="6">
        <f t="shared" si="15"/>
        <v>0</v>
      </c>
      <c r="U164" s="13">
        <f t="shared" si="16"/>
        <v>3.2</v>
      </c>
      <c r="V164" s="13">
        <f t="shared" si="17"/>
        <v>224</v>
      </c>
    </row>
    <row r="165" spans="1:22" ht="16.5" customHeight="1">
      <c r="A165" s="1">
        <v>164</v>
      </c>
      <c r="B165" s="139"/>
      <c r="C165" s="99" t="s">
        <v>93</v>
      </c>
      <c r="D165" s="99">
        <v>0.39583333333333331</v>
      </c>
      <c r="E165" s="139" t="s">
        <v>184</v>
      </c>
      <c r="F165" s="165">
        <v>2</v>
      </c>
      <c r="G165" s="166">
        <v>4.2</v>
      </c>
      <c r="H165" s="1">
        <v>70</v>
      </c>
      <c r="I165" s="157"/>
      <c r="J165" s="1">
        <f t="shared" si="12"/>
        <v>1</v>
      </c>
      <c r="K165" s="8">
        <f t="shared" si="13"/>
        <v>4.2</v>
      </c>
      <c r="L165" s="8">
        <f t="shared" si="14"/>
        <v>294</v>
      </c>
      <c r="M165" s="7"/>
      <c r="N165" s="6">
        <f t="shared" si="15"/>
        <v>0</v>
      </c>
      <c r="U165" s="13">
        <f t="shared" si="16"/>
        <v>4.2</v>
      </c>
      <c r="V165" s="13">
        <f t="shared" si="17"/>
        <v>294</v>
      </c>
    </row>
    <row r="166" spans="1:22" ht="16.5" customHeight="1">
      <c r="A166" s="1">
        <v>165</v>
      </c>
      <c r="B166" s="139"/>
      <c r="C166" s="99" t="s">
        <v>95</v>
      </c>
      <c r="D166" s="99">
        <v>0.5625</v>
      </c>
      <c r="E166" s="139"/>
      <c r="F166" s="165">
        <v>2</v>
      </c>
      <c r="G166" s="166">
        <v>4.2</v>
      </c>
      <c r="H166" s="1">
        <v>70</v>
      </c>
      <c r="I166" s="157"/>
      <c r="J166" s="1">
        <f t="shared" si="12"/>
        <v>1</v>
      </c>
      <c r="K166" s="8">
        <f t="shared" si="13"/>
        <v>4.2</v>
      </c>
      <c r="L166" s="8">
        <f t="shared" si="14"/>
        <v>294</v>
      </c>
      <c r="M166" s="7"/>
      <c r="N166" s="6">
        <f t="shared" si="15"/>
        <v>0</v>
      </c>
      <c r="U166" s="13">
        <f t="shared" si="16"/>
        <v>4.2</v>
      </c>
      <c r="V166" s="13">
        <f t="shared" si="17"/>
        <v>294</v>
      </c>
    </row>
    <row r="167" spans="1:22" ht="16.5" customHeight="1">
      <c r="A167" s="1">
        <v>166</v>
      </c>
      <c r="B167" s="139"/>
      <c r="C167" s="99" t="s">
        <v>93</v>
      </c>
      <c r="D167" s="99">
        <v>0.63194444444444442</v>
      </c>
      <c r="E167" s="136" t="s">
        <v>185</v>
      </c>
      <c r="F167" s="165">
        <v>8</v>
      </c>
      <c r="G167" s="166">
        <v>2</v>
      </c>
      <c r="H167" s="1">
        <v>70</v>
      </c>
      <c r="I167" s="157"/>
      <c r="J167" s="1">
        <f t="shared" si="12"/>
        <v>1</v>
      </c>
      <c r="K167" s="8">
        <f t="shared" si="13"/>
        <v>2</v>
      </c>
      <c r="L167" s="8">
        <f t="shared" si="14"/>
        <v>140</v>
      </c>
      <c r="M167" s="7"/>
      <c r="N167" s="6">
        <f t="shared" si="15"/>
        <v>0</v>
      </c>
      <c r="U167" s="13">
        <f t="shared" si="16"/>
        <v>2</v>
      </c>
      <c r="V167" s="13">
        <f t="shared" si="17"/>
        <v>140</v>
      </c>
    </row>
    <row r="168" spans="1:22" ht="16.5" customHeight="1">
      <c r="A168" s="1">
        <v>167</v>
      </c>
      <c r="B168" s="139"/>
      <c r="C168" s="99" t="s">
        <v>95</v>
      </c>
      <c r="D168" s="99">
        <v>0.39583333333333331</v>
      </c>
      <c r="E168" s="138"/>
      <c r="F168" s="165">
        <v>8</v>
      </c>
      <c r="G168" s="166">
        <v>2</v>
      </c>
      <c r="H168" s="1">
        <v>70</v>
      </c>
      <c r="I168" s="157"/>
      <c r="J168" s="1">
        <f t="shared" si="12"/>
        <v>1</v>
      </c>
      <c r="K168" s="8">
        <f t="shared" si="13"/>
        <v>2</v>
      </c>
      <c r="L168" s="8">
        <f t="shared" si="14"/>
        <v>140</v>
      </c>
      <c r="M168" s="7"/>
      <c r="N168" s="6">
        <f t="shared" si="15"/>
        <v>0</v>
      </c>
      <c r="U168" s="13">
        <f t="shared" si="16"/>
        <v>2</v>
      </c>
      <c r="V168" s="13">
        <f t="shared" si="17"/>
        <v>140</v>
      </c>
    </row>
    <row r="169" spans="1:22" ht="16.5" customHeight="1">
      <c r="A169" s="1">
        <v>168</v>
      </c>
      <c r="B169" s="139"/>
      <c r="C169" s="99" t="s">
        <v>93</v>
      </c>
      <c r="D169" s="99">
        <v>0.5625</v>
      </c>
      <c r="E169" s="136" t="s">
        <v>186</v>
      </c>
      <c r="F169" s="165">
        <v>2</v>
      </c>
      <c r="G169" s="166">
        <v>3.3</v>
      </c>
      <c r="H169" s="1">
        <v>70</v>
      </c>
      <c r="I169" s="157"/>
      <c r="J169" s="1">
        <f t="shared" si="12"/>
        <v>1</v>
      </c>
      <c r="K169" s="8">
        <f t="shared" si="13"/>
        <v>3.3</v>
      </c>
      <c r="L169" s="8">
        <f t="shared" si="14"/>
        <v>231</v>
      </c>
      <c r="M169" s="7"/>
      <c r="N169" s="6">
        <f t="shared" si="15"/>
        <v>0</v>
      </c>
      <c r="U169" s="13">
        <f t="shared" si="16"/>
        <v>3.3</v>
      </c>
      <c r="V169" s="13">
        <f t="shared" si="17"/>
        <v>231</v>
      </c>
    </row>
    <row r="170" spans="1:22" ht="16.5" customHeight="1">
      <c r="A170" s="1">
        <v>169</v>
      </c>
      <c r="B170" s="139"/>
      <c r="C170" s="99" t="s">
        <v>95</v>
      </c>
      <c r="D170" s="99">
        <v>0.63194444444444442</v>
      </c>
      <c r="E170" s="138"/>
      <c r="F170" s="165">
        <v>2</v>
      </c>
      <c r="G170" s="166">
        <v>3.3</v>
      </c>
      <c r="H170" s="1">
        <v>70</v>
      </c>
      <c r="I170" s="157"/>
      <c r="J170" s="1">
        <f t="shared" si="12"/>
        <v>1</v>
      </c>
      <c r="K170" s="8">
        <f t="shared" si="13"/>
        <v>3.3</v>
      </c>
      <c r="L170" s="8">
        <f t="shared" si="14"/>
        <v>231</v>
      </c>
      <c r="M170" s="7"/>
      <c r="N170" s="6">
        <f t="shared" si="15"/>
        <v>0</v>
      </c>
      <c r="U170" s="13">
        <f t="shared" si="16"/>
        <v>3.3</v>
      </c>
      <c r="V170" s="13">
        <f t="shared" si="17"/>
        <v>231</v>
      </c>
    </row>
    <row r="171" spans="1:22" ht="16.5" customHeight="1">
      <c r="A171" s="1">
        <v>170</v>
      </c>
      <c r="B171" s="139"/>
      <c r="C171" s="99" t="s">
        <v>93</v>
      </c>
      <c r="D171" s="99">
        <v>0.375</v>
      </c>
      <c r="E171" s="136" t="s">
        <v>187</v>
      </c>
      <c r="F171" s="165">
        <v>5</v>
      </c>
      <c r="G171" s="166">
        <v>2</v>
      </c>
      <c r="H171" s="1">
        <v>70</v>
      </c>
      <c r="I171" s="157"/>
      <c r="J171" s="1">
        <f t="shared" si="12"/>
        <v>1</v>
      </c>
      <c r="K171" s="8">
        <f t="shared" si="13"/>
        <v>2</v>
      </c>
      <c r="L171" s="8">
        <f t="shared" si="14"/>
        <v>140</v>
      </c>
      <c r="M171" s="7"/>
      <c r="N171" s="6">
        <f t="shared" si="15"/>
        <v>0</v>
      </c>
      <c r="U171" s="13">
        <f t="shared" si="16"/>
        <v>2</v>
      </c>
      <c r="V171" s="13">
        <f t="shared" si="17"/>
        <v>140</v>
      </c>
    </row>
    <row r="172" spans="1:22" ht="16.5" customHeight="1">
      <c r="A172" s="1">
        <v>171</v>
      </c>
      <c r="B172" s="139"/>
      <c r="C172" s="99" t="s">
        <v>95</v>
      </c>
      <c r="D172" s="160">
        <v>0.63194444444444442</v>
      </c>
      <c r="E172" s="138"/>
      <c r="F172" s="165">
        <v>5</v>
      </c>
      <c r="G172" s="166">
        <v>2</v>
      </c>
      <c r="H172" s="1">
        <v>70</v>
      </c>
      <c r="I172" s="157"/>
      <c r="J172" s="1">
        <f t="shared" si="12"/>
        <v>1</v>
      </c>
      <c r="K172" s="8">
        <f t="shared" si="13"/>
        <v>2</v>
      </c>
      <c r="L172" s="8">
        <f t="shared" si="14"/>
        <v>140</v>
      </c>
      <c r="M172" s="7"/>
      <c r="N172" s="6">
        <f t="shared" si="15"/>
        <v>0</v>
      </c>
      <c r="U172" s="13">
        <f t="shared" si="16"/>
        <v>2</v>
      </c>
      <c r="V172" s="13">
        <f t="shared" si="17"/>
        <v>140</v>
      </c>
    </row>
    <row r="173" spans="1:22" ht="16.5" customHeight="1">
      <c r="A173" s="1">
        <v>172</v>
      </c>
      <c r="B173" s="139" t="s">
        <v>188</v>
      </c>
      <c r="C173" s="99" t="s">
        <v>93</v>
      </c>
      <c r="D173" s="99">
        <v>0.39583333333333331</v>
      </c>
      <c r="E173" s="140" t="s">
        <v>189</v>
      </c>
      <c r="F173" s="155">
        <v>5</v>
      </c>
      <c r="G173" s="156">
        <v>3.5</v>
      </c>
      <c r="H173" s="1">
        <v>70</v>
      </c>
      <c r="I173" s="157"/>
      <c r="J173" s="1">
        <f t="shared" si="12"/>
        <v>1</v>
      </c>
      <c r="K173" s="8">
        <f t="shared" si="13"/>
        <v>3.5</v>
      </c>
      <c r="L173" s="8">
        <f t="shared" si="14"/>
        <v>245</v>
      </c>
      <c r="M173" s="7"/>
      <c r="N173" s="6">
        <f t="shared" si="15"/>
        <v>0</v>
      </c>
      <c r="U173" s="13">
        <f t="shared" si="16"/>
        <v>3.5</v>
      </c>
      <c r="V173" s="13">
        <f t="shared" si="17"/>
        <v>245</v>
      </c>
    </row>
    <row r="174" spans="1:22" ht="16.5" customHeight="1">
      <c r="A174" s="1">
        <v>173</v>
      </c>
      <c r="B174" s="139"/>
      <c r="C174" s="99" t="s">
        <v>95</v>
      </c>
      <c r="D174" s="167" t="s">
        <v>190</v>
      </c>
      <c r="E174" s="140"/>
      <c r="F174" s="155">
        <v>5</v>
      </c>
      <c r="G174" s="156">
        <v>3.5</v>
      </c>
      <c r="H174" s="1">
        <v>70</v>
      </c>
      <c r="I174" s="157"/>
      <c r="J174" s="1">
        <f t="shared" si="12"/>
        <v>1</v>
      </c>
      <c r="K174" s="8">
        <f t="shared" si="13"/>
        <v>3.5</v>
      </c>
      <c r="L174" s="8">
        <f t="shared" si="14"/>
        <v>245</v>
      </c>
      <c r="M174" s="7"/>
      <c r="N174" s="6">
        <f t="shared" si="15"/>
        <v>0</v>
      </c>
      <c r="U174" s="13">
        <f t="shared" si="16"/>
        <v>3.5</v>
      </c>
      <c r="V174" s="13">
        <f t="shared" si="17"/>
        <v>245</v>
      </c>
    </row>
    <row r="175" spans="1:22" ht="16.5" customHeight="1">
      <c r="A175" s="1">
        <v>174</v>
      </c>
      <c r="B175" s="139"/>
      <c r="C175" s="99" t="s">
        <v>93</v>
      </c>
      <c r="D175" s="99">
        <v>0.39583333333333331</v>
      </c>
      <c r="E175" s="140" t="s">
        <v>191</v>
      </c>
      <c r="F175" s="155">
        <v>3</v>
      </c>
      <c r="G175" s="156">
        <v>3</v>
      </c>
      <c r="H175" s="1">
        <v>70</v>
      </c>
      <c r="I175" s="157"/>
      <c r="J175" s="1">
        <f t="shared" si="12"/>
        <v>1</v>
      </c>
      <c r="K175" s="8">
        <f t="shared" si="13"/>
        <v>3</v>
      </c>
      <c r="L175" s="8">
        <f t="shared" si="14"/>
        <v>210</v>
      </c>
      <c r="M175" s="7"/>
      <c r="N175" s="6">
        <f t="shared" si="15"/>
        <v>0</v>
      </c>
      <c r="U175" s="13">
        <f t="shared" si="16"/>
        <v>3</v>
      </c>
      <c r="V175" s="13">
        <f t="shared" si="17"/>
        <v>210</v>
      </c>
    </row>
    <row r="176" spans="1:22" ht="16.5" customHeight="1">
      <c r="A176" s="1">
        <v>175</v>
      </c>
      <c r="B176" s="139"/>
      <c r="C176" s="99" t="s">
        <v>95</v>
      </c>
      <c r="D176" s="99">
        <v>0.66666666666666663</v>
      </c>
      <c r="E176" s="140"/>
      <c r="F176" s="155">
        <v>3</v>
      </c>
      <c r="G176" s="156">
        <v>3</v>
      </c>
      <c r="H176" s="1">
        <v>70</v>
      </c>
      <c r="I176" s="157"/>
      <c r="J176" s="1">
        <f t="shared" si="12"/>
        <v>1</v>
      </c>
      <c r="K176" s="8">
        <f t="shared" si="13"/>
        <v>3</v>
      </c>
      <c r="L176" s="8">
        <f t="shared" si="14"/>
        <v>210</v>
      </c>
      <c r="M176" s="7"/>
      <c r="N176" s="6">
        <f t="shared" si="15"/>
        <v>0</v>
      </c>
      <c r="U176" s="13">
        <f t="shared" si="16"/>
        <v>3</v>
      </c>
      <c r="V176" s="13">
        <f t="shared" si="17"/>
        <v>210</v>
      </c>
    </row>
    <row r="177" spans="1:22" ht="16.5" customHeight="1">
      <c r="A177" s="1">
        <v>176</v>
      </c>
      <c r="B177" s="139"/>
      <c r="C177" s="99" t="s">
        <v>93</v>
      </c>
      <c r="D177" s="99">
        <v>0.39583333333333331</v>
      </c>
      <c r="E177" s="139" t="s">
        <v>192</v>
      </c>
      <c r="F177" s="155">
        <v>4</v>
      </c>
      <c r="G177" s="156">
        <v>1.7</v>
      </c>
      <c r="H177" s="1">
        <v>70</v>
      </c>
      <c r="I177" s="157"/>
      <c r="J177" s="1">
        <f t="shared" si="12"/>
        <v>1</v>
      </c>
      <c r="K177" s="8">
        <f t="shared" si="13"/>
        <v>1.7</v>
      </c>
      <c r="L177" s="8">
        <f t="shared" si="14"/>
        <v>119</v>
      </c>
      <c r="M177" s="7"/>
      <c r="N177" s="6">
        <f t="shared" si="15"/>
        <v>0</v>
      </c>
      <c r="U177" s="13">
        <f t="shared" si="16"/>
        <v>1.7</v>
      </c>
      <c r="V177" s="13">
        <f t="shared" si="17"/>
        <v>119</v>
      </c>
    </row>
    <row r="178" spans="1:22" ht="16.5" customHeight="1">
      <c r="A178" s="1">
        <v>177</v>
      </c>
      <c r="B178" s="139"/>
      <c r="C178" s="99" t="s">
        <v>95</v>
      </c>
      <c r="D178" s="99">
        <v>0.66666666666666663</v>
      </c>
      <c r="E178" s="139"/>
      <c r="F178" s="155">
        <v>4</v>
      </c>
      <c r="G178" s="156">
        <v>1.7</v>
      </c>
      <c r="H178" s="1">
        <v>70</v>
      </c>
      <c r="I178" s="157"/>
      <c r="J178" s="1">
        <f t="shared" si="12"/>
        <v>1</v>
      </c>
      <c r="K178" s="8">
        <f t="shared" si="13"/>
        <v>1.7</v>
      </c>
      <c r="L178" s="8">
        <f t="shared" si="14"/>
        <v>119</v>
      </c>
      <c r="M178" s="7"/>
      <c r="N178" s="6">
        <f t="shared" si="15"/>
        <v>0</v>
      </c>
      <c r="U178" s="13">
        <f t="shared" si="16"/>
        <v>1.7</v>
      </c>
      <c r="V178" s="13">
        <f t="shared" si="17"/>
        <v>119</v>
      </c>
    </row>
    <row r="179" spans="1:22" ht="16.5" customHeight="1">
      <c r="A179" s="1">
        <v>178</v>
      </c>
      <c r="B179" s="139"/>
      <c r="C179" s="99" t="s">
        <v>93</v>
      </c>
      <c r="D179" s="99">
        <v>0.39583333333333331</v>
      </c>
      <c r="E179" s="139" t="s">
        <v>193</v>
      </c>
      <c r="F179" s="155">
        <v>3</v>
      </c>
      <c r="G179" s="156">
        <v>2</v>
      </c>
      <c r="H179" s="1">
        <v>70</v>
      </c>
      <c r="I179" s="157"/>
      <c r="J179" s="1">
        <f t="shared" si="12"/>
        <v>1</v>
      </c>
      <c r="K179" s="8">
        <f t="shared" si="13"/>
        <v>2</v>
      </c>
      <c r="L179" s="8">
        <f t="shared" si="14"/>
        <v>140</v>
      </c>
      <c r="M179" s="7"/>
      <c r="N179" s="6">
        <f t="shared" si="15"/>
        <v>0</v>
      </c>
      <c r="U179" s="13">
        <f t="shared" si="16"/>
        <v>2</v>
      </c>
      <c r="V179" s="13">
        <f t="shared" si="17"/>
        <v>140</v>
      </c>
    </row>
    <row r="180" spans="1:22" ht="16.5" customHeight="1">
      <c r="A180" s="1">
        <v>179</v>
      </c>
      <c r="B180" s="139"/>
      <c r="C180" s="99" t="s">
        <v>95</v>
      </c>
      <c r="D180" s="99">
        <v>0.66666666666666663</v>
      </c>
      <c r="E180" s="139"/>
      <c r="F180" s="155">
        <v>3</v>
      </c>
      <c r="G180" s="156">
        <v>2</v>
      </c>
      <c r="H180" s="1">
        <v>70</v>
      </c>
      <c r="I180" s="157"/>
      <c r="J180" s="1">
        <f t="shared" si="12"/>
        <v>1</v>
      </c>
      <c r="K180" s="8">
        <f t="shared" si="13"/>
        <v>2</v>
      </c>
      <c r="L180" s="8">
        <f t="shared" si="14"/>
        <v>140</v>
      </c>
      <c r="M180" s="7"/>
      <c r="N180" s="6">
        <f t="shared" si="15"/>
        <v>0</v>
      </c>
      <c r="U180" s="13">
        <f t="shared" si="16"/>
        <v>2</v>
      </c>
      <c r="V180" s="13">
        <f t="shared" si="17"/>
        <v>140</v>
      </c>
    </row>
    <row r="181" spans="1:22" ht="16.5" customHeight="1">
      <c r="A181" s="1">
        <v>180</v>
      </c>
      <c r="B181" s="139"/>
      <c r="C181" s="99" t="s">
        <v>93</v>
      </c>
      <c r="D181" s="99">
        <v>0.39583333333333331</v>
      </c>
      <c r="E181" s="139" t="s">
        <v>194</v>
      </c>
      <c r="F181" s="155">
        <v>5</v>
      </c>
      <c r="G181" s="156">
        <v>2</v>
      </c>
      <c r="H181" s="1">
        <v>70</v>
      </c>
      <c r="I181" s="157"/>
      <c r="J181" s="1">
        <f t="shared" si="12"/>
        <v>1</v>
      </c>
      <c r="K181" s="8">
        <f t="shared" si="13"/>
        <v>2</v>
      </c>
      <c r="L181" s="8">
        <f t="shared" si="14"/>
        <v>140</v>
      </c>
      <c r="M181" s="7"/>
      <c r="N181" s="6">
        <f t="shared" si="15"/>
        <v>0</v>
      </c>
      <c r="U181" s="13">
        <f t="shared" si="16"/>
        <v>2</v>
      </c>
      <c r="V181" s="13">
        <f t="shared" si="17"/>
        <v>140</v>
      </c>
    </row>
    <row r="182" spans="1:22" ht="16.5" customHeight="1">
      <c r="A182" s="1">
        <v>181</v>
      </c>
      <c r="B182" s="139"/>
      <c r="C182" s="99" t="s">
        <v>95</v>
      </c>
      <c r="D182" s="99">
        <v>0.66666666666666663</v>
      </c>
      <c r="E182" s="139"/>
      <c r="F182" s="155">
        <v>5</v>
      </c>
      <c r="G182" s="156">
        <v>2</v>
      </c>
      <c r="H182" s="1">
        <v>70</v>
      </c>
      <c r="I182" s="157"/>
      <c r="J182" s="1">
        <f t="shared" si="12"/>
        <v>1</v>
      </c>
      <c r="K182" s="8">
        <f t="shared" si="13"/>
        <v>2</v>
      </c>
      <c r="L182" s="8">
        <f t="shared" si="14"/>
        <v>140</v>
      </c>
      <c r="M182" s="7"/>
      <c r="N182" s="6">
        <f t="shared" si="15"/>
        <v>0</v>
      </c>
      <c r="U182" s="13">
        <f t="shared" si="16"/>
        <v>2</v>
      </c>
      <c r="V182" s="13">
        <f t="shared" si="17"/>
        <v>140</v>
      </c>
    </row>
    <row r="183" spans="1:22" ht="16.5" customHeight="1">
      <c r="A183" s="1">
        <v>182</v>
      </c>
      <c r="B183" s="139" t="s">
        <v>195</v>
      </c>
      <c r="C183" s="99" t="s">
        <v>93</v>
      </c>
      <c r="D183" s="99">
        <v>0.39583333333333331</v>
      </c>
      <c r="E183" s="139" t="s">
        <v>196</v>
      </c>
      <c r="F183" s="155">
        <v>24</v>
      </c>
      <c r="G183" s="156">
        <v>4</v>
      </c>
      <c r="H183" s="1">
        <v>70</v>
      </c>
      <c r="I183" s="157"/>
      <c r="J183" s="1">
        <f t="shared" si="12"/>
        <v>2</v>
      </c>
      <c r="K183" s="8">
        <f t="shared" si="13"/>
        <v>8</v>
      </c>
      <c r="L183" s="8">
        <f t="shared" si="14"/>
        <v>560</v>
      </c>
      <c r="M183" s="7"/>
      <c r="N183" s="6">
        <f t="shared" si="15"/>
        <v>0</v>
      </c>
      <c r="U183" s="13">
        <f t="shared" si="16"/>
        <v>8</v>
      </c>
      <c r="V183" s="13">
        <f t="shared" si="17"/>
        <v>560</v>
      </c>
    </row>
    <row r="184" spans="1:22" ht="16.5" customHeight="1">
      <c r="A184" s="1">
        <v>183</v>
      </c>
      <c r="B184" s="139"/>
      <c r="C184" s="99" t="s">
        <v>95</v>
      </c>
      <c r="D184" s="99">
        <v>0.57638888888888895</v>
      </c>
      <c r="E184" s="139"/>
      <c r="F184" s="155">
        <v>14</v>
      </c>
      <c r="G184" s="156">
        <v>4</v>
      </c>
      <c r="H184" s="1">
        <v>70</v>
      </c>
      <c r="I184" s="157"/>
      <c r="J184" s="1">
        <f t="shared" si="12"/>
        <v>1</v>
      </c>
      <c r="K184" s="8">
        <f t="shared" si="13"/>
        <v>4</v>
      </c>
      <c r="L184" s="8">
        <f t="shared" si="14"/>
        <v>280</v>
      </c>
      <c r="M184" s="7"/>
      <c r="N184" s="6">
        <f t="shared" si="15"/>
        <v>0</v>
      </c>
      <c r="U184" s="13">
        <f t="shared" si="16"/>
        <v>4</v>
      </c>
      <c r="V184" s="13">
        <f t="shared" si="17"/>
        <v>280</v>
      </c>
    </row>
    <row r="185" spans="1:22" ht="16.5" customHeight="1">
      <c r="A185" s="1">
        <v>184</v>
      </c>
      <c r="B185" s="139"/>
      <c r="C185" s="99" t="s">
        <v>95</v>
      </c>
      <c r="D185" s="99">
        <v>0.64583333333333337</v>
      </c>
      <c r="E185" s="139"/>
      <c r="F185" s="155">
        <v>10</v>
      </c>
      <c r="G185" s="156">
        <v>4</v>
      </c>
      <c r="H185" s="1">
        <v>70</v>
      </c>
      <c r="I185" s="157"/>
      <c r="J185" s="1">
        <f t="shared" si="12"/>
        <v>1</v>
      </c>
      <c r="K185" s="8">
        <f t="shared" si="13"/>
        <v>4</v>
      </c>
      <c r="L185" s="8">
        <f t="shared" si="14"/>
        <v>280</v>
      </c>
      <c r="M185" s="7"/>
      <c r="N185" s="6">
        <f t="shared" si="15"/>
        <v>0</v>
      </c>
      <c r="U185" s="13">
        <f t="shared" si="16"/>
        <v>4</v>
      </c>
      <c r="V185" s="13">
        <f t="shared" si="17"/>
        <v>280</v>
      </c>
    </row>
    <row r="186" spans="1:22" ht="16.5" customHeight="1">
      <c r="A186" s="1">
        <v>185</v>
      </c>
      <c r="B186" s="139"/>
      <c r="C186" s="99" t="s">
        <v>93</v>
      </c>
      <c r="D186" s="99">
        <v>0.39583333333333331</v>
      </c>
      <c r="E186" s="139" t="s">
        <v>197</v>
      </c>
      <c r="F186" s="155">
        <v>3</v>
      </c>
      <c r="G186" s="156">
        <v>2</v>
      </c>
      <c r="H186" s="1">
        <v>70</v>
      </c>
      <c r="I186" s="157"/>
      <c r="J186" s="1">
        <f t="shared" si="12"/>
        <v>1</v>
      </c>
      <c r="K186" s="8">
        <f t="shared" si="13"/>
        <v>2</v>
      </c>
      <c r="L186" s="8">
        <f t="shared" si="14"/>
        <v>140</v>
      </c>
      <c r="M186" s="7"/>
      <c r="N186" s="6">
        <f t="shared" si="15"/>
        <v>0</v>
      </c>
      <c r="U186" s="13">
        <f t="shared" si="16"/>
        <v>2</v>
      </c>
      <c r="V186" s="13">
        <f t="shared" si="17"/>
        <v>140</v>
      </c>
    </row>
    <row r="187" spans="1:22" ht="16.5" customHeight="1">
      <c r="A187" s="1">
        <v>186</v>
      </c>
      <c r="B187" s="139"/>
      <c r="C187" s="99" t="s">
        <v>95</v>
      </c>
      <c r="D187" s="99">
        <v>0.64583333333333337</v>
      </c>
      <c r="E187" s="139"/>
      <c r="F187" s="155">
        <v>3</v>
      </c>
      <c r="G187" s="156">
        <v>2</v>
      </c>
      <c r="H187" s="1">
        <v>70</v>
      </c>
      <c r="I187" s="157"/>
      <c r="J187" s="1">
        <f t="shared" si="12"/>
        <v>1</v>
      </c>
      <c r="K187" s="8">
        <f t="shared" si="13"/>
        <v>2</v>
      </c>
      <c r="L187" s="8">
        <f t="shared" si="14"/>
        <v>140</v>
      </c>
      <c r="M187" s="7"/>
      <c r="N187" s="6">
        <f t="shared" si="15"/>
        <v>0</v>
      </c>
      <c r="U187" s="13">
        <f t="shared" si="16"/>
        <v>2</v>
      </c>
      <c r="V187" s="13">
        <f t="shared" si="17"/>
        <v>140</v>
      </c>
    </row>
    <row r="188" spans="1:22" ht="16.5" customHeight="1">
      <c r="A188" s="1">
        <v>187</v>
      </c>
      <c r="B188" s="139"/>
      <c r="C188" s="99" t="s">
        <v>93</v>
      </c>
      <c r="D188" s="99">
        <v>0.39583333333333331</v>
      </c>
      <c r="E188" s="139" t="s">
        <v>198</v>
      </c>
      <c r="F188" s="155">
        <v>6</v>
      </c>
      <c r="G188" s="156">
        <v>2.5</v>
      </c>
      <c r="H188" s="1">
        <v>70</v>
      </c>
      <c r="I188" s="157"/>
      <c r="J188" s="1">
        <f t="shared" si="12"/>
        <v>1</v>
      </c>
      <c r="K188" s="8">
        <f t="shared" si="13"/>
        <v>2.5</v>
      </c>
      <c r="L188" s="8">
        <f t="shared" si="14"/>
        <v>175</v>
      </c>
      <c r="M188" s="7"/>
      <c r="N188" s="6">
        <f t="shared" si="15"/>
        <v>0</v>
      </c>
      <c r="U188" s="13">
        <f t="shared" si="16"/>
        <v>2.5</v>
      </c>
      <c r="V188" s="13">
        <f t="shared" si="17"/>
        <v>175</v>
      </c>
    </row>
    <row r="189" spans="1:22" ht="16.5" customHeight="1">
      <c r="A189" s="1">
        <v>188</v>
      </c>
      <c r="B189" s="139"/>
      <c r="C189" s="99" t="s">
        <v>95</v>
      </c>
      <c r="D189" s="99">
        <v>0.61111111111111105</v>
      </c>
      <c r="E189" s="139"/>
      <c r="F189" s="155">
        <v>6</v>
      </c>
      <c r="G189" s="156">
        <v>2.5</v>
      </c>
      <c r="H189" s="1">
        <v>70</v>
      </c>
      <c r="I189" s="157"/>
      <c r="J189" s="1">
        <f t="shared" si="12"/>
        <v>1</v>
      </c>
      <c r="K189" s="8">
        <f t="shared" si="13"/>
        <v>2.5</v>
      </c>
      <c r="L189" s="8">
        <f t="shared" si="14"/>
        <v>175</v>
      </c>
      <c r="M189" s="7"/>
      <c r="N189" s="6">
        <f t="shared" si="15"/>
        <v>0</v>
      </c>
      <c r="U189" s="13">
        <f t="shared" si="16"/>
        <v>2.5</v>
      </c>
      <c r="V189" s="13">
        <f t="shared" si="17"/>
        <v>175</v>
      </c>
    </row>
    <row r="190" spans="1:22" ht="16.5" customHeight="1">
      <c r="A190" s="1">
        <v>189</v>
      </c>
      <c r="B190" s="139" t="s">
        <v>199</v>
      </c>
      <c r="C190" s="99" t="s">
        <v>93</v>
      </c>
      <c r="D190" s="99">
        <v>0.39583333333333331</v>
      </c>
      <c r="E190" s="139" t="s">
        <v>200</v>
      </c>
      <c r="F190" s="155">
        <v>24</v>
      </c>
      <c r="G190" s="166">
        <v>5</v>
      </c>
      <c r="H190" s="1">
        <v>70</v>
      </c>
      <c r="I190" s="157"/>
      <c r="J190" s="1">
        <f t="shared" ref="J190:J253" si="18">ROUNDUP(F190/20,0)</f>
        <v>2</v>
      </c>
      <c r="K190" s="8">
        <f t="shared" ref="K190:K253" si="19">$P$3*J190*G190</f>
        <v>10</v>
      </c>
      <c r="L190" s="8">
        <f t="shared" ref="L190:L253" si="20">$P$3*J190*G190*H190</f>
        <v>700</v>
      </c>
      <c r="M190" s="7"/>
      <c r="N190" s="6">
        <f t="shared" ref="N190:N253" si="21">IFERROR(K190/M190,0)</f>
        <v>0</v>
      </c>
      <c r="U190" s="13">
        <f t="shared" si="16"/>
        <v>10</v>
      </c>
      <c r="V190" s="13">
        <f t="shared" si="17"/>
        <v>700</v>
      </c>
    </row>
    <row r="191" spans="1:22" ht="16.5" customHeight="1">
      <c r="A191" s="1">
        <v>190</v>
      </c>
      <c r="B191" s="139"/>
      <c r="C191" s="99" t="s">
        <v>95</v>
      </c>
      <c r="D191" s="99">
        <v>0.66319444444444442</v>
      </c>
      <c r="E191" s="139"/>
      <c r="F191" s="155">
        <v>21</v>
      </c>
      <c r="G191" s="166">
        <v>5</v>
      </c>
      <c r="H191" s="1">
        <v>70</v>
      </c>
      <c r="I191" s="157"/>
      <c r="J191" s="1">
        <f t="shared" si="18"/>
        <v>2</v>
      </c>
      <c r="K191" s="8">
        <f t="shared" si="19"/>
        <v>10</v>
      </c>
      <c r="L191" s="8">
        <f t="shared" si="20"/>
        <v>700</v>
      </c>
      <c r="M191" s="7"/>
      <c r="N191" s="6">
        <f t="shared" si="21"/>
        <v>0</v>
      </c>
      <c r="U191" s="13">
        <f t="shared" si="16"/>
        <v>10</v>
      </c>
      <c r="V191" s="13">
        <f t="shared" si="17"/>
        <v>700</v>
      </c>
    </row>
    <row r="192" spans="1:22" ht="16.5" customHeight="1">
      <c r="A192" s="1">
        <v>191</v>
      </c>
      <c r="B192" s="139"/>
      <c r="C192" s="99" t="s">
        <v>95</v>
      </c>
      <c r="D192" s="99">
        <v>0.58333333333333337</v>
      </c>
      <c r="E192" s="139"/>
      <c r="F192" s="155">
        <v>3</v>
      </c>
      <c r="G192" s="166">
        <v>5</v>
      </c>
      <c r="H192" s="1">
        <v>70</v>
      </c>
      <c r="I192" s="157"/>
      <c r="J192" s="1">
        <f t="shared" si="18"/>
        <v>1</v>
      </c>
      <c r="K192" s="8">
        <f t="shared" si="19"/>
        <v>5</v>
      </c>
      <c r="L192" s="8">
        <f t="shared" si="20"/>
        <v>350</v>
      </c>
      <c r="M192" s="7"/>
      <c r="N192" s="6">
        <f t="shared" si="21"/>
        <v>0</v>
      </c>
      <c r="U192" s="13">
        <f t="shared" si="16"/>
        <v>5</v>
      </c>
      <c r="V192" s="13">
        <f t="shared" si="17"/>
        <v>350</v>
      </c>
    </row>
    <row r="193" spans="1:22" ht="16.5" customHeight="1">
      <c r="A193" s="1">
        <v>192</v>
      </c>
      <c r="B193" s="139"/>
      <c r="C193" s="99" t="s">
        <v>93</v>
      </c>
      <c r="D193" s="99">
        <v>0.39583333333333331</v>
      </c>
      <c r="E193" s="139" t="s">
        <v>201</v>
      </c>
      <c r="F193" s="155">
        <v>17</v>
      </c>
      <c r="G193" s="166">
        <v>3</v>
      </c>
      <c r="H193" s="1">
        <v>70</v>
      </c>
      <c r="I193" s="157"/>
      <c r="J193" s="1">
        <f t="shared" si="18"/>
        <v>1</v>
      </c>
      <c r="K193" s="8">
        <f t="shared" si="19"/>
        <v>3</v>
      </c>
      <c r="L193" s="8">
        <f t="shared" si="20"/>
        <v>210</v>
      </c>
      <c r="M193" s="7"/>
      <c r="N193" s="6">
        <f t="shared" si="21"/>
        <v>0</v>
      </c>
      <c r="U193" s="13">
        <f t="shared" si="16"/>
        <v>3</v>
      </c>
      <c r="V193" s="13">
        <f t="shared" si="17"/>
        <v>210</v>
      </c>
    </row>
    <row r="194" spans="1:22" ht="16.5" customHeight="1">
      <c r="A194" s="1">
        <v>193</v>
      </c>
      <c r="B194" s="139"/>
      <c r="C194" s="99" t="s">
        <v>95</v>
      </c>
      <c r="D194" s="99">
        <v>0.62517534722222223</v>
      </c>
      <c r="E194" s="139"/>
      <c r="F194" s="155">
        <v>10</v>
      </c>
      <c r="G194" s="166">
        <v>3</v>
      </c>
      <c r="H194" s="1">
        <v>70</v>
      </c>
      <c r="I194" s="157"/>
      <c r="J194" s="1">
        <f t="shared" si="18"/>
        <v>1</v>
      </c>
      <c r="K194" s="8">
        <f t="shared" si="19"/>
        <v>3</v>
      </c>
      <c r="L194" s="8">
        <f t="shared" si="20"/>
        <v>210</v>
      </c>
      <c r="M194" s="7"/>
      <c r="N194" s="6">
        <f t="shared" si="21"/>
        <v>0</v>
      </c>
      <c r="U194" s="13">
        <f t="shared" si="16"/>
        <v>3</v>
      </c>
      <c r="V194" s="13">
        <f t="shared" si="17"/>
        <v>210</v>
      </c>
    </row>
    <row r="195" spans="1:22" ht="16.5" customHeight="1">
      <c r="A195" s="1">
        <v>194</v>
      </c>
      <c r="B195" s="139"/>
      <c r="C195" s="99" t="s">
        <v>95</v>
      </c>
      <c r="D195" s="99">
        <v>0.58333333333333337</v>
      </c>
      <c r="E195" s="139"/>
      <c r="F195" s="155">
        <v>7</v>
      </c>
      <c r="G195" s="166">
        <v>3</v>
      </c>
      <c r="H195" s="1">
        <v>70</v>
      </c>
      <c r="I195" s="157"/>
      <c r="J195" s="1">
        <f t="shared" si="18"/>
        <v>1</v>
      </c>
      <c r="K195" s="8">
        <f t="shared" si="19"/>
        <v>3</v>
      </c>
      <c r="L195" s="8">
        <f t="shared" si="20"/>
        <v>210</v>
      </c>
      <c r="M195" s="7"/>
      <c r="N195" s="6">
        <f t="shared" si="21"/>
        <v>0</v>
      </c>
      <c r="U195" s="13">
        <f t="shared" ref="U195:U258" si="22">IFERROR(G195*J195,0)</f>
        <v>3</v>
      </c>
      <c r="V195" s="13">
        <f t="shared" ref="V195:V258" si="23">IFERROR(U195*H195,0)</f>
        <v>210</v>
      </c>
    </row>
    <row r="196" spans="1:22" ht="16.5" customHeight="1">
      <c r="A196" s="1">
        <v>195</v>
      </c>
      <c r="B196" s="139"/>
      <c r="C196" s="99" t="s">
        <v>93</v>
      </c>
      <c r="D196" s="99">
        <v>0.39583333333333331</v>
      </c>
      <c r="E196" s="139" t="s">
        <v>202</v>
      </c>
      <c r="F196" s="155">
        <v>8</v>
      </c>
      <c r="G196" s="156">
        <v>4</v>
      </c>
      <c r="H196" s="1">
        <v>70</v>
      </c>
      <c r="I196" s="157"/>
      <c r="J196" s="1">
        <f t="shared" si="18"/>
        <v>1</v>
      </c>
      <c r="K196" s="8">
        <f t="shared" si="19"/>
        <v>4</v>
      </c>
      <c r="L196" s="8">
        <f t="shared" si="20"/>
        <v>280</v>
      </c>
      <c r="M196" s="7"/>
      <c r="N196" s="6">
        <f t="shared" si="21"/>
        <v>0</v>
      </c>
      <c r="U196" s="13">
        <f t="shared" si="22"/>
        <v>4</v>
      </c>
      <c r="V196" s="13">
        <f t="shared" si="23"/>
        <v>280</v>
      </c>
    </row>
    <row r="197" spans="1:22" ht="16.5" customHeight="1">
      <c r="A197" s="1">
        <v>196</v>
      </c>
      <c r="B197" s="139"/>
      <c r="C197" s="99" t="s">
        <v>95</v>
      </c>
      <c r="D197" s="99">
        <v>0.625</v>
      </c>
      <c r="E197" s="139"/>
      <c r="F197" s="155">
        <v>8</v>
      </c>
      <c r="G197" s="156">
        <v>4</v>
      </c>
      <c r="H197" s="1">
        <v>70</v>
      </c>
      <c r="I197" s="157"/>
      <c r="J197" s="1">
        <f t="shared" si="18"/>
        <v>1</v>
      </c>
      <c r="K197" s="8">
        <f t="shared" si="19"/>
        <v>4</v>
      </c>
      <c r="L197" s="8">
        <f t="shared" si="20"/>
        <v>280</v>
      </c>
      <c r="M197" s="7"/>
      <c r="N197" s="6">
        <f t="shared" si="21"/>
        <v>0</v>
      </c>
      <c r="U197" s="13">
        <f t="shared" si="22"/>
        <v>4</v>
      </c>
      <c r="V197" s="13">
        <f t="shared" si="23"/>
        <v>280</v>
      </c>
    </row>
    <row r="198" spans="1:22" ht="16.5" customHeight="1">
      <c r="A198" s="1">
        <v>197</v>
      </c>
      <c r="B198" s="139" t="s">
        <v>203</v>
      </c>
      <c r="C198" s="99" t="s">
        <v>93</v>
      </c>
      <c r="D198" s="99">
        <v>0.39583333333333331</v>
      </c>
      <c r="E198" s="139" t="s">
        <v>204</v>
      </c>
      <c r="F198" s="155">
        <v>23</v>
      </c>
      <c r="G198" s="156">
        <v>5.5</v>
      </c>
      <c r="H198" s="1">
        <v>70</v>
      </c>
      <c r="I198" s="157"/>
      <c r="J198" s="1">
        <f t="shared" si="18"/>
        <v>2</v>
      </c>
      <c r="K198" s="8">
        <f t="shared" si="19"/>
        <v>11</v>
      </c>
      <c r="L198" s="8">
        <f t="shared" si="20"/>
        <v>770</v>
      </c>
      <c r="M198" s="7"/>
      <c r="N198" s="6">
        <f t="shared" si="21"/>
        <v>0</v>
      </c>
      <c r="U198" s="13">
        <f t="shared" si="22"/>
        <v>11</v>
      </c>
      <c r="V198" s="13">
        <f t="shared" si="23"/>
        <v>770</v>
      </c>
    </row>
    <row r="199" spans="1:22" ht="16.5" customHeight="1">
      <c r="A199" s="1">
        <v>198</v>
      </c>
      <c r="B199" s="139"/>
      <c r="C199" s="99" t="s">
        <v>95</v>
      </c>
      <c r="D199" s="99">
        <v>0.61111111111111105</v>
      </c>
      <c r="E199" s="139"/>
      <c r="F199" s="155">
        <v>10</v>
      </c>
      <c r="G199" s="156">
        <v>5.5</v>
      </c>
      <c r="H199" s="1">
        <v>70</v>
      </c>
      <c r="I199" s="157"/>
      <c r="J199" s="1">
        <f t="shared" si="18"/>
        <v>1</v>
      </c>
      <c r="K199" s="8">
        <f t="shared" si="19"/>
        <v>5.5</v>
      </c>
      <c r="L199" s="8">
        <f t="shared" si="20"/>
        <v>385</v>
      </c>
      <c r="M199" s="7"/>
      <c r="N199" s="6">
        <f t="shared" si="21"/>
        <v>0</v>
      </c>
      <c r="U199" s="13">
        <f t="shared" si="22"/>
        <v>5.5</v>
      </c>
      <c r="V199" s="13">
        <f t="shared" si="23"/>
        <v>385</v>
      </c>
    </row>
    <row r="200" spans="1:22" ht="16.5" customHeight="1">
      <c r="A200" s="1">
        <v>199</v>
      </c>
      <c r="B200" s="139"/>
      <c r="C200" s="99" t="s">
        <v>95</v>
      </c>
      <c r="D200" s="99">
        <v>0.57638888888888895</v>
      </c>
      <c r="E200" s="139"/>
      <c r="F200" s="155">
        <v>13</v>
      </c>
      <c r="G200" s="156">
        <v>5.5</v>
      </c>
      <c r="H200" s="1">
        <v>70</v>
      </c>
      <c r="I200" s="157"/>
      <c r="J200" s="1">
        <f t="shared" si="18"/>
        <v>1</v>
      </c>
      <c r="K200" s="8">
        <f t="shared" si="19"/>
        <v>5.5</v>
      </c>
      <c r="L200" s="8">
        <f t="shared" si="20"/>
        <v>385</v>
      </c>
      <c r="M200" s="7"/>
      <c r="N200" s="6">
        <f t="shared" si="21"/>
        <v>0</v>
      </c>
      <c r="U200" s="13">
        <f t="shared" si="22"/>
        <v>5.5</v>
      </c>
      <c r="V200" s="13">
        <f t="shared" si="23"/>
        <v>385</v>
      </c>
    </row>
    <row r="201" spans="1:22" ht="16.5" customHeight="1">
      <c r="A201" s="1">
        <v>200</v>
      </c>
      <c r="B201" s="139"/>
      <c r="C201" s="99" t="s">
        <v>93</v>
      </c>
      <c r="D201" s="99">
        <v>0.39583333333333331</v>
      </c>
      <c r="E201" s="139" t="s">
        <v>205</v>
      </c>
      <c r="F201" s="155">
        <v>8</v>
      </c>
      <c r="G201" s="156">
        <v>3.5</v>
      </c>
      <c r="H201" s="1">
        <v>70</v>
      </c>
      <c r="I201" s="157"/>
      <c r="J201" s="1">
        <f t="shared" si="18"/>
        <v>1</v>
      </c>
      <c r="K201" s="8">
        <f t="shared" si="19"/>
        <v>3.5</v>
      </c>
      <c r="L201" s="8">
        <f t="shared" si="20"/>
        <v>245</v>
      </c>
      <c r="M201" s="7"/>
      <c r="N201" s="6">
        <f t="shared" si="21"/>
        <v>0</v>
      </c>
      <c r="U201" s="13">
        <f t="shared" si="22"/>
        <v>3.5</v>
      </c>
      <c r="V201" s="13">
        <f t="shared" si="23"/>
        <v>245</v>
      </c>
    </row>
    <row r="202" spans="1:22" ht="16.5" customHeight="1">
      <c r="A202" s="1">
        <v>201</v>
      </c>
      <c r="B202" s="139"/>
      <c r="C202" s="99" t="s">
        <v>95</v>
      </c>
      <c r="D202" s="99">
        <v>0.61111111111111105</v>
      </c>
      <c r="E202" s="139"/>
      <c r="F202" s="155">
        <v>8</v>
      </c>
      <c r="G202" s="156">
        <v>3.5</v>
      </c>
      <c r="H202" s="1">
        <v>70</v>
      </c>
      <c r="I202" s="157"/>
      <c r="J202" s="1">
        <f t="shared" si="18"/>
        <v>1</v>
      </c>
      <c r="K202" s="8">
        <f t="shared" si="19"/>
        <v>3.5</v>
      </c>
      <c r="L202" s="8">
        <f t="shared" si="20"/>
        <v>245</v>
      </c>
      <c r="M202" s="7"/>
      <c r="N202" s="6">
        <f t="shared" si="21"/>
        <v>0</v>
      </c>
      <c r="U202" s="13">
        <f t="shared" si="22"/>
        <v>3.5</v>
      </c>
      <c r="V202" s="13">
        <f t="shared" si="23"/>
        <v>245</v>
      </c>
    </row>
    <row r="203" spans="1:22" ht="16.5" customHeight="1">
      <c r="A203" s="1">
        <v>202</v>
      </c>
      <c r="B203" s="139"/>
      <c r="C203" s="99" t="s">
        <v>93</v>
      </c>
      <c r="D203" s="99">
        <v>0.39583333333333331</v>
      </c>
      <c r="E203" s="139" t="s">
        <v>206</v>
      </c>
      <c r="F203" s="155">
        <v>2</v>
      </c>
      <c r="G203" s="156">
        <v>7.5</v>
      </c>
      <c r="H203" s="1">
        <v>70</v>
      </c>
      <c r="I203" s="157"/>
      <c r="J203" s="1">
        <f t="shared" si="18"/>
        <v>1</v>
      </c>
      <c r="K203" s="8">
        <f t="shared" si="19"/>
        <v>7.5</v>
      </c>
      <c r="L203" s="8">
        <f t="shared" si="20"/>
        <v>525</v>
      </c>
      <c r="M203" s="7"/>
      <c r="N203" s="6">
        <f t="shared" si="21"/>
        <v>0</v>
      </c>
      <c r="U203" s="13">
        <f t="shared" si="22"/>
        <v>7.5</v>
      </c>
      <c r="V203" s="13">
        <f t="shared" si="23"/>
        <v>525</v>
      </c>
    </row>
    <row r="204" spans="1:22" ht="16.5" customHeight="1">
      <c r="A204" s="1">
        <v>203</v>
      </c>
      <c r="B204" s="139"/>
      <c r="C204" s="99" t="s">
        <v>95</v>
      </c>
      <c r="D204" s="99">
        <v>0.61111111111111105</v>
      </c>
      <c r="E204" s="139"/>
      <c r="F204" s="155">
        <v>2</v>
      </c>
      <c r="G204" s="156">
        <v>7.5</v>
      </c>
      <c r="H204" s="1">
        <v>70</v>
      </c>
      <c r="I204" s="157"/>
      <c r="J204" s="1">
        <f t="shared" si="18"/>
        <v>1</v>
      </c>
      <c r="K204" s="8">
        <f t="shared" si="19"/>
        <v>7.5</v>
      </c>
      <c r="L204" s="8">
        <f t="shared" si="20"/>
        <v>525</v>
      </c>
      <c r="M204" s="7"/>
      <c r="N204" s="6">
        <f t="shared" si="21"/>
        <v>0</v>
      </c>
      <c r="U204" s="13">
        <f t="shared" si="22"/>
        <v>7.5</v>
      </c>
      <c r="V204" s="13">
        <f t="shared" si="23"/>
        <v>525</v>
      </c>
    </row>
    <row r="205" spans="1:22" ht="16.5" customHeight="1">
      <c r="A205" s="1">
        <v>204</v>
      </c>
      <c r="B205" s="139"/>
      <c r="C205" s="99" t="s">
        <v>93</v>
      </c>
      <c r="D205" s="99">
        <v>0.39583333333333331</v>
      </c>
      <c r="E205" s="139" t="s">
        <v>207</v>
      </c>
      <c r="F205" s="155">
        <v>3</v>
      </c>
      <c r="G205" s="156">
        <v>3</v>
      </c>
      <c r="H205" s="1">
        <v>70</v>
      </c>
      <c r="I205" s="157"/>
      <c r="J205" s="1">
        <f t="shared" si="18"/>
        <v>1</v>
      </c>
      <c r="K205" s="8">
        <f t="shared" si="19"/>
        <v>3</v>
      </c>
      <c r="L205" s="8">
        <f t="shared" si="20"/>
        <v>210</v>
      </c>
      <c r="M205" s="7"/>
      <c r="N205" s="6">
        <f t="shared" si="21"/>
        <v>0</v>
      </c>
      <c r="U205" s="13">
        <f t="shared" si="22"/>
        <v>3</v>
      </c>
      <c r="V205" s="13">
        <f t="shared" si="23"/>
        <v>210</v>
      </c>
    </row>
    <row r="206" spans="1:22" ht="16.5" customHeight="1">
      <c r="A206" s="1">
        <v>205</v>
      </c>
      <c r="B206" s="139"/>
      <c r="C206" s="99" t="s">
        <v>95</v>
      </c>
      <c r="D206" s="99">
        <v>0.61111111111111105</v>
      </c>
      <c r="E206" s="139"/>
      <c r="F206" s="155">
        <v>3</v>
      </c>
      <c r="G206" s="156">
        <v>3</v>
      </c>
      <c r="H206" s="1">
        <v>70</v>
      </c>
      <c r="I206" s="157"/>
      <c r="J206" s="1">
        <f t="shared" si="18"/>
        <v>1</v>
      </c>
      <c r="K206" s="8">
        <f t="shared" si="19"/>
        <v>3</v>
      </c>
      <c r="L206" s="8">
        <f t="shared" si="20"/>
        <v>210</v>
      </c>
      <c r="M206" s="7"/>
      <c r="N206" s="6">
        <f t="shared" si="21"/>
        <v>0</v>
      </c>
      <c r="U206" s="13">
        <f t="shared" si="22"/>
        <v>3</v>
      </c>
      <c r="V206" s="13">
        <f t="shared" si="23"/>
        <v>210</v>
      </c>
    </row>
    <row r="207" spans="1:22" ht="16.5" customHeight="1">
      <c r="A207" s="1">
        <v>206</v>
      </c>
      <c r="B207" s="139" t="s">
        <v>208</v>
      </c>
      <c r="C207" s="99" t="s">
        <v>93</v>
      </c>
      <c r="D207" s="99">
        <v>0.39583333333333331</v>
      </c>
      <c r="E207" s="139" t="s">
        <v>209</v>
      </c>
      <c r="F207" s="155">
        <v>21</v>
      </c>
      <c r="G207" s="156">
        <v>2.5</v>
      </c>
      <c r="H207" s="1">
        <v>70</v>
      </c>
      <c r="I207" s="157"/>
      <c r="J207" s="1">
        <f t="shared" si="18"/>
        <v>2</v>
      </c>
      <c r="K207" s="8">
        <f t="shared" si="19"/>
        <v>5</v>
      </c>
      <c r="L207" s="8">
        <f t="shared" si="20"/>
        <v>350</v>
      </c>
      <c r="M207" s="7"/>
      <c r="N207" s="6">
        <f t="shared" si="21"/>
        <v>0</v>
      </c>
      <c r="U207" s="13">
        <f t="shared" si="22"/>
        <v>5</v>
      </c>
      <c r="V207" s="13">
        <f t="shared" si="23"/>
        <v>350</v>
      </c>
    </row>
    <row r="208" spans="1:22" ht="16.5" customHeight="1">
      <c r="A208" s="1">
        <v>207</v>
      </c>
      <c r="B208" s="139"/>
      <c r="C208" s="99" t="s">
        <v>95</v>
      </c>
      <c r="D208" s="168">
        <v>0.625</v>
      </c>
      <c r="E208" s="139"/>
      <c r="F208" s="155">
        <v>11</v>
      </c>
      <c r="G208" s="156">
        <v>2.5</v>
      </c>
      <c r="H208" s="1">
        <v>70</v>
      </c>
      <c r="I208" s="157"/>
      <c r="J208" s="1">
        <f t="shared" si="18"/>
        <v>1</v>
      </c>
      <c r="K208" s="8">
        <f t="shared" si="19"/>
        <v>2.5</v>
      </c>
      <c r="L208" s="8">
        <f t="shared" si="20"/>
        <v>175</v>
      </c>
      <c r="M208" s="7"/>
      <c r="N208" s="6">
        <f t="shared" si="21"/>
        <v>0</v>
      </c>
      <c r="U208" s="13">
        <f t="shared" si="22"/>
        <v>2.5</v>
      </c>
      <c r="V208" s="13">
        <f t="shared" si="23"/>
        <v>175</v>
      </c>
    </row>
    <row r="209" spans="1:22" ht="16.5" customHeight="1">
      <c r="A209" s="1">
        <v>208</v>
      </c>
      <c r="B209" s="139"/>
      <c r="C209" s="99" t="s">
        <v>95</v>
      </c>
      <c r="D209" s="168">
        <v>0.54861111111111105</v>
      </c>
      <c r="E209" s="139"/>
      <c r="F209" s="155">
        <v>10</v>
      </c>
      <c r="G209" s="156">
        <v>2.5</v>
      </c>
      <c r="H209" s="1">
        <v>70</v>
      </c>
      <c r="I209" s="157"/>
      <c r="J209" s="1">
        <f t="shared" si="18"/>
        <v>1</v>
      </c>
      <c r="K209" s="8">
        <f t="shared" si="19"/>
        <v>2.5</v>
      </c>
      <c r="L209" s="8">
        <f t="shared" si="20"/>
        <v>175</v>
      </c>
      <c r="M209" s="7"/>
      <c r="N209" s="6">
        <f t="shared" si="21"/>
        <v>0</v>
      </c>
      <c r="U209" s="13">
        <f t="shared" si="22"/>
        <v>2.5</v>
      </c>
      <c r="V209" s="13">
        <f t="shared" si="23"/>
        <v>175</v>
      </c>
    </row>
    <row r="210" spans="1:22" ht="16.5" customHeight="1">
      <c r="A210" s="1">
        <v>209</v>
      </c>
      <c r="B210" s="139"/>
      <c r="C210" s="99" t="s">
        <v>93</v>
      </c>
      <c r="D210" s="99">
        <v>0.39583333333333331</v>
      </c>
      <c r="E210" s="139" t="s">
        <v>210</v>
      </c>
      <c r="F210" s="155">
        <v>4</v>
      </c>
      <c r="G210" s="156">
        <v>2</v>
      </c>
      <c r="H210" s="1">
        <v>70</v>
      </c>
      <c r="I210" s="157"/>
      <c r="J210" s="1">
        <f t="shared" si="18"/>
        <v>1</v>
      </c>
      <c r="K210" s="8">
        <f t="shared" si="19"/>
        <v>2</v>
      </c>
      <c r="L210" s="8">
        <f t="shared" si="20"/>
        <v>140</v>
      </c>
      <c r="M210" s="7"/>
      <c r="N210" s="6">
        <f t="shared" si="21"/>
        <v>0</v>
      </c>
      <c r="U210" s="13">
        <f t="shared" si="22"/>
        <v>2</v>
      </c>
      <c r="V210" s="13">
        <f t="shared" si="23"/>
        <v>140</v>
      </c>
    </row>
    <row r="211" spans="1:22" ht="16.5" customHeight="1">
      <c r="A211" s="1">
        <v>210</v>
      </c>
      <c r="B211" s="139"/>
      <c r="C211" s="99" t="s">
        <v>95</v>
      </c>
      <c r="D211" s="168">
        <v>0.625</v>
      </c>
      <c r="E211" s="139"/>
      <c r="F211" s="155">
        <v>4</v>
      </c>
      <c r="G211" s="156">
        <v>2</v>
      </c>
      <c r="H211" s="1">
        <v>70</v>
      </c>
      <c r="I211" s="157"/>
      <c r="J211" s="1">
        <f t="shared" si="18"/>
        <v>1</v>
      </c>
      <c r="K211" s="8">
        <f t="shared" si="19"/>
        <v>2</v>
      </c>
      <c r="L211" s="8">
        <f t="shared" si="20"/>
        <v>140</v>
      </c>
      <c r="M211" s="7"/>
      <c r="N211" s="6">
        <f t="shared" si="21"/>
        <v>0</v>
      </c>
      <c r="U211" s="13">
        <f t="shared" si="22"/>
        <v>2</v>
      </c>
      <c r="V211" s="13">
        <f t="shared" si="23"/>
        <v>140</v>
      </c>
    </row>
    <row r="212" spans="1:22" ht="16.5" customHeight="1">
      <c r="A212" s="1">
        <v>211</v>
      </c>
      <c r="B212" s="139"/>
      <c r="C212" s="99" t="s">
        <v>93</v>
      </c>
      <c r="D212" s="99">
        <v>0.39583333333333331</v>
      </c>
      <c r="E212" s="139" t="s">
        <v>211</v>
      </c>
      <c r="F212" s="155">
        <v>4</v>
      </c>
      <c r="G212" s="156">
        <v>2</v>
      </c>
      <c r="H212" s="1">
        <v>70</v>
      </c>
      <c r="I212" s="157"/>
      <c r="J212" s="1">
        <f t="shared" si="18"/>
        <v>1</v>
      </c>
      <c r="K212" s="8">
        <f t="shared" si="19"/>
        <v>2</v>
      </c>
      <c r="L212" s="8">
        <f t="shared" si="20"/>
        <v>140</v>
      </c>
      <c r="M212" s="7"/>
      <c r="N212" s="6">
        <f t="shared" si="21"/>
        <v>0</v>
      </c>
      <c r="U212" s="13">
        <f t="shared" si="22"/>
        <v>2</v>
      </c>
      <c r="V212" s="13">
        <f t="shared" si="23"/>
        <v>140</v>
      </c>
    </row>
    <row r="213" spans="1:22" ht="16.5" customHeight="1">
      <c r="A213" s="1">
        <v>212</v>
      </c>
      <c r="B213" s="139"/>
      <c r="C213" s="99" t="s">
        <v>95</v>
      </c>
      <c r="D213" s="168">
        <v>0.625</v>
      </c>
      <c r="E213" s="139"/>
      <c r="F213" s="155">
        <v>4</v>
      </c>
      <c r="G213" s="156">
        <v>2</v>
      </c>
      <c r="H213" s="1">
        <v>70</v>
      </c>
      <c r="I213" s="157"/>
      <c r="J213" s="1">
        <f t="shared" si="18"/>
        <v>1</v>
      </c>
      <c r="K213" s="8">
        <f t="shared" si="19"/>
        <v>2</v>
      </c>
      <c r="L213" s="8">
        <f t="shared" si="20"/>
        <v>140</v>
      </c>
      <c r="M213" s="7"/>
      <c r="N213" s="6">
        <f t="shared" si="21"/>
        <v>0</v>
      </c>
      <c r="U213" s="13">
        <f t="shared" si="22"/>
        <v>2</v>
      </c>
      <c r="V213" s="13">
        <f t="shared" si="23"/>
        <v>140</v>
      </c>
    </row>
    <row r="214" spans="1:22" ht="16.5" customHeight="1">
      <c r="A214" s="1">
        <v>213</v>
      </c>
      <c r="B214" s="139"/>
      <c r="C214" s="99" t="s">
        <v>93</v>
      </c>
      <c r="D214" s="99">
        <v>0.39583333333333331</v>
      </c>
      <c r="E214" s="139" t="s">
        <v>212</v>
      </c>
      <c r="F214" s="155">
        <v>3</v>
      </c>
      <c r="G214" s="156">
        <v>2</v>
      </c>
      <c r="H214" s="1">
        <v>70</v>
      </c>
      <c r="I214" s="157"/>
      <c r="J214" s="1">
        <f t="shared" si="18"/>
        <v>1</v>
      </c>
      <c r="K214" s="8">
        <f t="shared" si="19"/>
        <v>2</v>
      </c>
      <c r="L214" s="8">
        <f t="shared" si="20"/>
        <v>140</v>
      </c>
      <c r="M214" s="7"/>
      <c r="N214" s="6">
        <f t="shared" si="21"/>
        <v>0</v>
      </c>
      <c r="U214" s="13">
        <f t="shared" si="22"/>
        <v>2</v>
      </c>
      <c r="V214" s="13">
        <f t="shared" si="23"/>
        <v>140</v>
      </c>
    </row>
    <row r="215" spans="1:22" ht="16.5" customHeight="1">
      <c r="A215" s="1">
        <v>214</v>
      </c>
      <c r="B215" s="139"/>
      <c r="C215" s="99" t="s">
        <v>95</v>
      </c>
      <c r="D215" s="168">
        <v>0.625</v>
      </c>
      <c r="E215" s="139"/>
      <c r="F215" s="164">
        <v>3</v>
      </c>
      <c r="G215" s="164">
        <v>2</v>
      </c>
      <c r="H215" s="1">
        <v>70</v>
      </c>
      <c r="I215" s="157"/>
      <c r="J215" s="1">
        <f t="shared" si="18"/>
        <v>1</v>
      </c>
      <c r="K215" s="8">
        <f t="shared" si="19"/>
        <v>2</v>
      </c>
      <c r="L215" s="8">
        <f t="shared" si="20"/>
        <v>140</v>
      </c>
      <c r="M215" s="7"/>
      <c r="N215" s="6">
        <f t="shared" si="21"/>
        <v>0</v>
      </c>
      <c r="U215" s="13">
        <f t="shared" si="22"/>
        <v>2</v>
      </c>
      <c r="V215" s="13">
        <f t="shared" si="23"/>
        <v>140</v>
      </c>
    </row>
    <row r="216" spans="1:22" ht="16.5" customHeight="1">
      <c r="A216" s="1">
        <v>215</v>
      </c>
      <c r="B216" s="139" t="s">
        <v>213</v>
      </c>
      <c r="C216" s="99" t="s">
        <v>93</v>
      </c>
      <c r="D216" s="99">
        <v>0.39583333333333331</v>
      </c>
      <c r="E216" s="139" t="s">
        <v>214</v>
      </c>
      <c r="F216" s="155">
        <v>8</v>
      </c>
      <c r="G216" s="156">
        <v>3</v>
      </c>
      <c r="H216" s="1">
        <v>70</v>
      </c>
      <c r="I216" s="157"/>
      <c r="J216" s="1">
        <f t="shared" si="18"/>
        <v>1</v>
      </c>
      <c r="K216" s="8">
        <f t="shared" si="19"/>
        <v>3</v>
      </c>
      <c r="L216" s="8">
        <f t="shared" si="20"/>
        <v>210</v>
      </c>
      <c r="M216" s="7"/>
      <c r="N216" s="6">
        <f t="shared" si="21"/>
        <v>0</v>
      </c>
      <c r="U216" s="13">
        <f t="shared" si="22"/>
        <v>3</v>
      </c>
      <c r="V216" s="13">
        <f t="shared" si="23"/>
        <v>210</v>
      </c>
    </row>
    <row r="217" spans="1:22" ht="16.5" customHeight="1">
      <c r="A217" s="1">
        <v>216</v>
      </c>
      <c r="B217" s="139"/>
      <c r="C217" s="99" t="s">
        <v>95</v>
      </c>
      <c r="D217" s="99">
        <v>0.64583333333333337</v>
      </c>
      <c r="E217" s="139"/>
      <c r="F217" s="155">
        <v>8</v>
      </c>
      <c r="G217" s="156">
        <v>3</v>
      </c>
      <c r="H217" s="1">
        <v>70</v>
      </c>
      <c r="I217" s="157"/>
      <c r="J217" s="1">
        <f t="shared" si="18"/>
        <v>1</v>
      </c>
      <c r="K217" s="8">
        <f t="shared" si="19"/>
        <v>3</v>
      </c>
      <c r="L217" s="8">
        <f t="shared" si="20"/>
        <v>210</v>
      </c>
      <c r="M217" s="7"/>
      <c r="N217" s="6">
        <f t="shared" si="21"/>
        <v>0</v>
      </c>
      <c r="U217" s="13">
        <f t="shared" si="22"/>
        <v>3</v>
      </c>
      <c r="V217" s="13">
        <f t="shared" si="23"/>
        <v>210</v>
      </c>
    </row>
    <row r="218" spans="1:22" ht="16.5" customHeight="1">
      <c r="A218" s="1">
        <v>217</v>
      </c>
      <c r="B218" s="139"/>
      <c r="C218" s="99" t="s">
        <v>93</v>
      </c>
      <c r="D218" s="99">
        <v>0.39583333333333331</v>
      </c>
      <c r="E218" s="139" t="s">
        <v>215</v>
      </c>
      <c r="F218" s="155">
        <v>14</v>
      </c>
      <c r="G218" s="156">
        <v>2</v>
      </c>
      <c r="H218" s="1">
        <v>70</v>
      </c>
      <c r="I218" s="157"/>
      <c r="J218" s="1">
        <f t="shared" si="18"/>
        <v>1</v>
      </c>
      <c r="K218" s="8">
        <f t="shared" si="19"/>
        <v>2</v>
      </c>
      <c r="L218" s="8">
        <f t="shared" si="20"/>
        <v>140</v>
      </c>
      <c r="M218" s="7"/>
      <c r="N218" s="6">
        <f t="shared" si="21"/>
        <v>0</v>
      </c>
      <c r="U218" s="13">
        <f t="shared" si="22"/>
        <v>2</v>
      </c>
      <c r="V218" s="13">
        <f t="shared" si="23"/>
        <v>140</v>
      </c>
    </row>
    <row r="219" spans="1:22" ht="16.5" customHeight="1">
      <c r="A219" s="1">
        <v>218</v>
      </c>
      <c r="B219" s="139"/>
      <c r="C219" s="99" t="s">
        <v>95</v>
      </c>
      <c r="D219" s="99">
        <v>0.66319444444444442</v>
      </c>
      <c r="E219" s="139"/>
      <c r="F219" s="155">
        <v>14</v>
      </c>
      <c r="G219" s="156">
        <v>2</v>
      </c>
      <c r="H219" s="1">
        <v>70</v>
      </c>
      <c r="I219" s="157"/>
      <c r="J219" s="1">
        <f t="shared" si="18"/>
        <v>1</v>
      </c>
      <c r="K219" s="8">
        <f t="shared" si="19"/>
        <v>2</v>
      </c>
      <c r="L219" s="8">
        <f t="shared" si="20"/>
        <v>140</v>
      </c>
      <c r="M219" s="7"/>
      <c r="N219" s="6">
        <f t="shared" si="21"/>
        <v>0</v>
      </c>
      <c r="U219" s="13">
        <f t="shared" si="22"/>
        <v>2</v>
      </c>
      <c r="V219" s="13">
        <f t="shared" si="23"/>
        <v>140</v>
      </c>
    </row>
    <row r="220" spans="1:22" ht="16.5" customHeight="1">
      <c r="A220" s="1">
        <v>219</v>
      </c>
      <c r="B220" s="139"/>
      <c r="C220" s="99" t="s">
        <v>93</v>
      </c>
      <c r="D220" s="99">
        <v>0.39583333333333331</v>
      </c>
      <c r="E220" s="139" t="s">
        <v>216</v>
      </c>
      <c r="F220" s="155">
        <v>12</v>
      </c>
      <c r="G220" s="156">
        <v>2</v>
      </c>
      <c r="H220" s="1">
        <v>70</v>
      </c>
      <c r="I220" s="157"/>
      <c r="J220" s="1">
        <f t="shared" si="18"/>
        <v>1</v>
      </c>
      <c r="K220" s="8">
        <f t="shared" si="19"/>
        <v>2</v>
      </c>
      <c r="L220" s="8">
        <f t="shared" si="20"/>
        <v>140</v>
      </c>
      <c r="M220" s="7"/>
      <c r="N220" s="6">
        <f t="shared" si="21"/>
        <v>0</v>
      </c>
      <c r="U220" s="13">
        <f t="shared" si="22"/>
        <v>2</v>
      </c>
      <c r="V220" s="13">
        <f t="shared" si="23"/>
        <v>140</v>
      </c>
    </row>
    <row r="221" spans="1:22" ht="16.5" customHeight="1">
      <c r="A221" s="1">
        <v>220</v>
      </c>
      <c r="B221" s="139"/>
      <c r="C221" s="99" t="s">
        <v>95</v>
      </c>
      <c r="D221" s="99">
        <v>0.65625</v>
      </c>
      <c r="E221" s="139"/>
      <c r="F221" s="155">
        <v>12</v>
      </c>
      <c r="G221" s="156">
        <v>2</v>
      </c>
      <c r="H221" s="1">
        <v>70</v>
      </c>
      <c r="I221" s="157"/>
      <c r="J221" s="1">
        <f t="shared" si="18"/>
        <v>1</v>
      </c>
      <c r="K221" s="8">
        <f t="shared" si="19"/>
        <v>2</v>
      </c>
      <c r="L221" s="8">
        <f t="shared" si="20"/>
        <v>140</v>
      </c>
      <c r="M221" s="7"/>
      <c r="N221" s="6">
        <f t="shared" si="21"/>
        <v>0</v>
      </c>
      <c r="U221" s="13">
        <f t="shared" si="22"/>
        <v>2</v>
      </c>
      <c r="V221" s="13">
        <f t="shared" si="23"/>
        <v>140</v>
      </c>
    </row>
    <row r="222" spans="1:22" ht="16.5" customHeight="1">
      <c r="A222" s="1">
        <v>221</v>
      </c>
      <c r="B222" s="139"/>
      <c r="C222" s="99" t="s">
        <v>93</v>
      </c>
      <c r="D222" s="99">
        <v>0.39583333333333331</v>
      </c>
      <c r="E222" s="139" t="s">
        <v>217</v>
      </c>
      <c r="F222" s="155">
        <v>10</v>
      </c>
      <c r="G222" s="156">
        <v>2</v>
      </c>
      <c r="H222" s="1">
        <v>70</v>
      </c>
      <c r="I222" s="157"/>
      <c r="J222" s="1">
        <f t="shared" si="18"/>
        <v>1</v>
      </c>
      <c r="K222" s="8">
        <f t="shared" si="19"/>
        <v>2</v>
      </c>
      <c r="L222" s="8">
        <f t="shared" si="20"/>
        <v>140</v>
      </c>
      <c r="M222" s="7"/>
      <c r="N222" s="6">
        <f t="shared" si="21"/>
        <v>0</v>
      </c>
      <c r="U222" s="13">
        <f t="shared" si="22"/>
        <v>2</v>
      </c>
      <c r="V222" s="13">
        <f t="shared" si="23"/>
        <v>140</v>
      </c>
    </row>
    <row r="223" spans="1:22" ht="16.5" customHeight="1">
      <c r="A223" s="1">
        <v>222</v>
      </c>
      <c r="B223" s="139"/>
      <c r="C223" s="99" t="s">
        <v>95</v>
      </c>
      <c r="D223" s="99">
        <v>0.64583333333333337</v>
      </c>
      <c r="E223" s="139"/>
      <c r="F223" s="155">
        <v>10</v>
      </c>
      <c r="G223" s="156">
        <v>2</v>
      </c>
      <c r="H223" s="1">
        <v>70</v>
      </c>
      <c r="I223" s="157"/>
      <c r="J223" s="1">
        <f t="shared" si="18"/>
        <v>1</v>
      </c>
      <c r="K223" s="8">
        <f t="shared" si="19"/>
        <v>2</v>
      </c>
      <c r="L223" s="8">
        <f t="shared" si="20"/>
        <v>140</v>
      </c>
      <c r="M223" s="7"/>
      <c r="N223" s="6">
        <f t="shared" si="21"/>
        <v>0</v>
      </c>
      <c r="U223" s="13">
        <f t="shared" si="22"/>
        <v>2</v>
      </c>
      <c r="V223" s="13">
        <f t="shared" si="23"/>
        <v>140</v>
      </c>
    </row>
    <row r="224" spans="1:22" ht="16.5" customHeight="1">
      <c r="A224" s="1">
        <v>223</v>
      </c>
      <c r="B224" s="139"/>
      <c r="C224" s="99" t="s">
        <v>93</v>
      </c>
      <c r="D224" s="99">
        <v>0.39583333333333331</v>
      </c>
      <c r="E224" s="139" t="s">
        <v>218</v>
      </c>
      <c r="F224" s="155">
        <v>12</v>
      </c>
      <c r="G224" s="156">
        <v>2</v>
      </c>
      <c r="H224" s="1">
        <v>70</v>
      </c>
      <c r="I224" s="157"/>
      <c r="J224" s="1">
        <f t="shared" si="18"/>
        <v>1</v>
      </c>
      <c r="K224" s="8">
        <f t="shared" si="19"/>
        <v>2</v>
      </c>
      <c r="L224" s="8">
        <f t="shared" si="20"/>
        <v>140</v>
      </c>
      <c r="M224" s="7"/>
      <c r="N224" s="6">
        <f t="shared" si="21"/>
        <v>0</v>
      </c>
      <c r="U224" s="13">
        <f t="shared" si="22"/>
        <v>2</v>
      </c>
      <c r="V224" s="13">
        <f t="shared" si="23"/>
        <v>140</v>
      </c>
    </row>
    <row r="225" spans="1:22" ht="16.5" customHeight="1">
      <c r="A225" s="1">
        <v>224</v>
      </c>
      <c r="B225" s="139"/>
      <c r="C225" s="99" t="s">
        <v>95</v>
      </c>
      <c r="D225" s="99">
        <v>0.58333333333333337</v>
      </c>
      <c r="E225" s="139"/>
      <c r="F225" s="155">
        <v>12</v>
      </c>
      <c r="G225" s="156">
        <v>2</v>
      </c>
      <c r="H225" s="1">
        <v>70</v>
      </c>
      <c r="I225" s="157"/>
      <c r="J225" s="1">
        <f t="shared" si="18"/>
        <v>1</v>
      </c>
      <c r="K225" s="8">
        <f t="shared" si="19"/>
        <v>2</v>
      </c>
      <c r="L225" s="8">
        <f t="shared" si="20"/>
        <v>140</v>
      </c>
      <c r="M225" s="7"/>
      <c r="N225" s="6">
        <f t="shared" si="21"/>
        <v>0</v>
      </c>
      <c r="U225" s="13">
        <f t="shared" si="22"/>
        <v>2</v>
      </c>
      <c r="V225" s="13">
        <f t="shared" si="23"/>
        <v>140</v>
      </c>
    </row>
    <row r="226" spans="1:22" ht="16.5" customHeight="1">
      <c r="A226" s="1">
        <v>225</v>
      </c>
      <c r="B226" s="139" t="s">
        <v>219</v>
      </c>
      <c r="C226" s="99" t="s">
        <v>93</v>
      </c>
      <c r="D226" s="99">
        <v>0.375</v>
      </c>
      <c r="E226" s="139" t="s">
        <v>220</v>
      </c>
      <c r="F226" s="155">
        <v>9</v>
      </c>
      <c r="G226" s="156">
        <v>8</v>
      </c>
      <c r="H226" s="1">
        <v>70</v>
      </c>
      <c r="I226" s="157"/>
      <c r="J226" s="1">
        <f t="shared" si="18"/>
        <v>1</v>
      </c>
      <c r="K226" s="8">
        <f t="shared" si="19"/>
        <v>8</v>
      </c>
      <c r="L226" s="8">
        <f t="shared" si="20"/>
        <v>560</v>
      </c>
      <c r="M226" s="7"/>
      <c r="N226" s="6">
        <f t="shared" si="21"/>
        <v>0</v>
      </c>
      <c r="U226" s="13">
        <f t="shared" si="22"/>
        <v>8</v>
      </c>
      <c r="V226" s="13">
        <f t="shared" si="23"/>
        <v>560</v>
      </c>
    </row>
    <row r="227" spans="1:22" ht="16.5" customHeight="1">
      <c r="A227" s="1">
        <v>226</v>
      </c>
      <c r="B227" s="139"/>
      <c r="C227" s="99" t="s">
        <v>95</v>
      </c>
      <c r="D227" s="99">
        <v>0.60416666666666663</v>
      </c>
      <c r="E227" s="139"/>
      <c r="F227" s="155">
        <v>9</v>
      </c>
      <c r="G227" s="156">
        <v>8</v>
      </c>
      <c r="H227" s="1">
        <v>70</v>
      </c>
      <c r="I227" s="157"/>
      <c r="J227" s="1">
        <f t="shared" si="18"/>
        <v>1</v>
      </c>
      <c r="K227" s="8">
        <f t="shared" si="19"/>
        <v>8</v>
      </c>
      <c r="L227" s="8">
        <f t="shared" si="20"/>
        <v>560</v>
      </c>
      <c r="M227" s="7"/>
      <c r="N227" s="6">
        <f t="shared" si="21"/>
        <v>0</v>
      </c>
      <c r="U227" s="13">
        <f t="shared" si="22"/>
        <v>8</v>
      </c>
      <c r="V227" s="13">
        <f t="shared" si="23"/>
        <v>560</v>
      </c>
    </row>
    <row r="228" spans="1:22" ht="16.5" customHeight="1">
      <c r="A228" s="1">
        <v>227</v>
      </c>
      <c r="B228" s="139" t="s">
        <v>221</v>
      </c>
      <c r="C228" s="99" t="s">
        <v>93</v>
      </c>
      <c r="D228" s="99">
        <v>0.38541666666666669</v>
      </c>
      <c r="E228" s="139" t="s">
        <v>222</v>
      </c>
      <c r="F228" s="155">
        <v>22</v>
      </c>
      <c r="G228" s="156">
        <v>2.5</v>
      </c>
      <c r="H228" s="1">
        <v>70</v>
      </c>
      <c r="I228" s="157"/>
      <c r="J228" s="1">
        <f t="shared" si="18"/>
        <v>2</v>
      </c>
      <c r="K228" s="8">
        <f t="shared" si="19"/>
        <v>5</v>
      </c>
      <c r="L228" s="8">
        <f t="shared" si="20"/>
        <v>350</v>
      </c>
      <c r="M228" s="7"/>
      <c r="N228" s="6">
        <f t="shared" si="21"/>
        <v>0</v>
      </c>
      <c r="U228" s="13">
        <f t="shared" si="22"/>
        <v>5</v>
      </c>
      <c r="V228" s="13">
        <f t="shared" si="23"/>
        <v>350</v>
      </c>
    </row>
    <row r="229" spans="1:22" ht="16.5" customHeight="1">
      <c r="A229" s="1">
        <v>228</v>
      </c>
      <c r="B229" s="139"/>
      <c r="C229" s="99" t="s">
        <v>95</v>
      </c>
      <c r="D229" s="99">
        <v>0.65277777777777779</v>
      </c>
      <c r="E229" s="139"/>
      <c r="F229" s="155">
        <v>12</v>
      </c>
      <c r="G229" s="156">
        <v>2.5</v>
      </c>
      <c r="H229" s="1">
        <v>70</v>
      </c>
      <c r="I229" s="157"/>
      <c r="J229" s="1">
        <f t="shared" si="18"/>
        <v>1</v>
      </c>
      <c r="K229" s="8">
        <f t="shared" si="19"/>
        <v>2.5</v>
      </c>
      <c r="L229" s="8">
        <f t="shared" si="20"/>
        <v>175</v>
      </c>
      <c r="M229" s="7"/>
      <c r="N229" s="6">
        <f t="shared" si="21"/>
        <v>0</v>
      </c>
      <c r="U229" s="13">
        <f t="shared" si="22"/>
        <v>2.5</v>
      </c>
      <c r="V229" s="13">
        <f t="shared" si="23"/>
        <v>175</v>
      </c>
    </row>
    <row r="230" spans="1:22" ht="16.5" customHeight="1">
      <c r="A230" s="1">
        <v>229</v>
      </c>
      <c r="B230" s="139"/>
      <c r="C230" s="99" t="s">
        <v>95</v>
      </c>
      <c r="D230" s="99">
        <v>0.57638888888888895</v>
      </c>
      <c r="E230" s="139"/>
      <c r="F230" s="155">
        <v>10</v>
      </c>
      <c r="G230" s="156">
        <v>2.5</v>
      </c>
      <c r="H230" s="1">
        <v>70</v>
      </c>
      <c r="I230" s="157"/>
      <c r="J230" s="1">
        <f t="shared" si="18"/>
        <v>1</v>
      </c>
      <c r="K230" s="8">
        <f t="shared" si="19"/>
        <v>2.5</v>
      </c>
      <c r="L230" s="8">
        <f t="shared" si="20"/>
        <v>175</v>
      </c>
      <c r="M230" s="7"/>
      <c r="N230" s="6">
        <f t="shared" si="21"/>
        <v>0</v>
      </c>
      <c r="U230" s="13">
        <f t="shared" si="22"/>
        <v>2.5</v>
      </c>
      <c r="V230" s="13">
        <f t="shared" si="23"/>
        <v>175</v>
      </c>
    </row>
    <row r="231" spans="1:22" ht="16.5" customHeight="1">
      <c r="A231" s="1">
        <v>230</v>
      </c>
      <c r="B231" s="139"/>
      <c r="C231" s="99" t="s">
        <v>93</v>
      </c>
      <c r="D231" s="99">
        <v>0.38541666666666669</v>
      </c>
      <c r="E231" s="139" t="s">
        <v>223</v>
      </c>
      <c r="F231" s="155">
        <v>3</v>
      </c>
      <c r="G231" s="156">
        <v>1.7</v>
      </c>
      <c r="H231" s="1">
        <v>70</v>
      </c>
      <c r="I231" s="157"/>
      <c r="J231" s="1">
        <f t="shared" si="18"/>
        <v>1</v>
      </c>
      <c r="K231" s="8">
        <f t="shared" si="19"/>
        <v>1.7</v>
      </c>
      <c r="L231" s="8">
        <f t="shared" si="20"/>
        <v>119</v>
      </c>
      <c r="M231" s="7"/>
      <c r="N231" s="6">
        <f t="shared" si="21"/>
        <v>0</v>
      </c>
      <c r="U231" s="13">
        <f t="shared" si="22"/>
        <v>1.7</v>
      </c>
      <c r="V231" s="13">
        <f t="shared" si="23"/>
        <v>119</v>
      </c>
    </row>
    <row r="232" spans="1:22" ht="16.5" customHeight="1">
      <c r="A232" s="1">
        <v>231</v>
      </c>
      <c r="B232" s="139"/>
      <c r="C232" s="99" t="s">
        <v>95</v>
      </c>
      <c r="D232" s="99">
        <v>0.65277777777777779</v>
      </c>
      <c r="E232" s="139"/>
      <c r="F232" s="155">
        <v>3</v>
      </c>
      <c r="G232" s="156">
        <v>1.7</v>
      </c>
      <c r="H232" s="1">
        <v>70</v>
      </c>
      <c r="I232" s="157"/>
      <c r="J232" s="1">
        <f t="shared" si="18"/>
        <v>1</v>
      </c>
      <c r="K232" s="8">
        <f t="shared" si="19"/>
        <v>1.7</v>
      </c>
      <c r="L232" s="8">
        <f t="shared" si="20"/>
        <v>119</v>
      </c>
      <c r="M232" s="7"/>
      <c r="N232" s="6">
        <f t="shared" si="21"/>
        <v>0</v>
      </c>
      <c r="U232" s="13">
        <f t="shared" si="22"/>
        <v>1.7</v>
      </c>
      <c r="V232" s="13">
        <f t="shared" si="23"/>
        <v>119</v>
      </c>
    </row>
    <row r="233" spans="1:22" ht="16.5" customHeight="1">
      <c r="A233" s="1">
        <v>232</v>
      </c>
      <c r="B233" s="139"/>
      <c r="C233" s="99" t="s">
        <v>93</v>
      </c>
      <c r="D233" s="99">
        <v>0.38541666666666669</v>
      </c>
      <c r="E233" s="139" t="s">
        <v>224</v>
      </c>
      <c r="F233" s="155">
        <v>5</v>
      </c>
      <c r="G233" s="156">
        <v>5</v>
      </c>
      <c r="H233" s="1">
        <v>70</v>
      </c>
      <c r="I233" s="157"/>
      <c r="J233" s="1">
        <f t="shared" si="18"/>
        <v>1</v>
      </c>
      <c r="K233" s="8">
        <f t="shared" si="19"/>
        <v>5</v>
      </c>
      <c r="L233" s="8">
        <f t="shared" si="20"/>
        <v>350</v>
      </c>
      <c r="M233" s="7"/>
      <c r="N233" s="6">
        <f t="shared" si="21"/>
        <v>0</v>
      </c>
      <c r="U233" s="13">
        <f t="shared" si="22"/>
        <v>5</v>
      </c>
      <c r="V233" s="13">
        <f t="shared" si="23"/>
        <v>350</v>
      </c>
    </row>
    <row r="234" spans="1:22" ht="16.5" customHeight="1">
      <c r="A234" s="1">
        <v>233</v>
      </c>
      <c r="B234" s="139"/>
      <c r="C234" s="99" t="s">
        <v>95</v>
      </c>
      <c r="D234" s="99">
        <v>0.61458333333333337</v>
      </c>
      <c r="E234" s="139"/>
      <c r="F234" s="155">
        <v>5</v>
      </c>
      <c r="G234" s="156">
        <v>5</v>
      </c>
      <c r="H234" s="1">
        <v>70</v>
      </c>
      <c r="I234" s="157"/>
      <c r="J234" s="1">
        <f t="shared" si="18"/>
        <v>1</v>
      </c>
      <c r="K234" s="8">
        <f t="shared" si="19"/>
        <v>5</v>
      </c>
      <c r="L234" s="8">
        <f t="shared" si="20"/>
        <v>350</v>
      </c>
      <c r="M234" s="7"/>
      <c r="N234" s="6">
        <f t="shared" si="21"/>
        <v>0</v>
      </c>
      <c r="U234" s="13">
        <f t="shared" si="22"/>
        <v>5</v>
      </c>
      <c r="V234" s="13">
        <f t="shared" si="23"/>
        <v>350</v>
      </c>
    </row>
    <row r="235" spans="1:22" ht="16.5" customHeight="1">
      <c r="A235" s="1">
        <v>234</v>
      </c>
      <c r="B235" s="139"/>
      <c r="C235" s="99" t="s">
        <v>93</v>
      </c>
      <c r="D235" s="99">
        <v>0.38541666666666669</v>
      </c>
      <c r="E235" s="139" t="s">
        <v>225</v>
      </c>
      <c r="F235" s="155">
        <v>1</v>
      </c>
      <c r="G235" s="156">
        <v>1.4</v>
      </c>
      <c r="H235" s="1">
        <v>70</v>
      </c>
      <c r="I235" s="157"/>
      <c r="J235" s="1">
        <f t="shared" si="18"/>
        <v>1</v>
      </c>
      <c r="K235" s="8">
        <f t="shared" si="19"/>
        <v>1.4</v>
      </c>
      <c r="L235" s="8">
        <f t="shared" si="20"/>
        <v>98</v>
      </c>
      <c r="M235" s="7"/>
      <c r="N235" s="6">
        <f t="shared" si="21"/>
        <v>0</v>
      </c>
      <c r="U235" s="13">
        <f t="shared" si="22"/>
        <v>1.4</v>
      </c>
      <c r="V235" s="13">
        <f t="shared" si="23"/>
        <v>98</v>
      </c>
    </row>
    <row r="236" spans="1:22" ht="16.5" customHeight="1">
      <c r="A236" s="1">
        <v>235</v>
      </c>
      <c r="B236" s="139"/>
      <c r="C236" s="99" t="s">
        <v>95</v>
      </c>
      <c r="D236" s="99">
        <v>0.57638888888888895</v>
      </c>
      <c r="E236" s="139"/>
      <c r="F236" s="155">
        <v>1</v>
      </c>
      <c r="G236" s="156">
        <v>1.4</v>
      </c>
      <c r="H236" s="1">
        <v>70</v>
      </c>
      <c r="I236" s="157"/>
      <c r="J236" s="1">
        <f t="shared" si="18"/>
        <v>1</v>
      </c>
      <c r="K236" s="8">
        <f t="shared" si="19"/>
        <v>1.4</v>
      </c>
      <c r="L236" s="8">
        <f t="shared" si="20"/>
        <v>98</v>
      </c>
      <c r="M236" s="7"/>
      <c r="N236" s="6">
        <f t="shared" si="21"/>
        <v>0</v>
      </c>
      <c r="U236" s="13">
        <f t="shared" si="22"/>
        <v>1.4</v>
      </c>
      <c r="V236" s="13">
        <f t="shared" si="23"/>
        <v>98</v>
      </c>
    </row>
    <row r="237" spans="1:22" ht="16.5" customHeight="1">
      <c r="A237" s="1">
        <v>236</v>
      </c>
      <c r="B237" s="139" t="s">
        <v>226</v>
      </c>
      <c r="C237" s="99" t="s">
        <v>93</v>
      </c>
      <c r="D237" s="99">
        <v>0.39583333333333331</v>
      </c>
      <c r="E237" s="139" t="s">
        <v>227</v>
      </c>
      <c r="F237" s="155">
        <v>9</v>
      </c>
      <c r="G237" s="156">
        <v>3</v>
      </c>
      <c r="H237" s="1">
        <v>70</v>
      </c>
      <c r="I237" s="157"/>
      <c r="J237" s="1">
        <f t="shared" si="18"/>
        <v>1</v>
      </c>
      <c r="K237" s="8">
        <f t="shared" si="19"/>
        <v>3</v>
      </c>
      <c r="L237" s="8">
        <f t="shared" si="20"/>
        <v>210</v>
      </c>
      <c r="M237" s="7"/>
      <c r="N237" s="6">
        <f t="shared" si="21"/>
        <v>0</v>
      </c>
      <c r="U237" s="13">
        <f t="shared" si="22"/>
        <v>3</v>
      </c>
      <c r="V237" s="13">
        <f t="shared" si="23"/>
        <v>210</v>
      </c>
    </row>
    <row r="238" spans="1:22" ht="16.5" customHeight="1">
      <c r="A238" s="1">
        <v>237</v>
      </c>
      <c r="B238" s="139"/>
      <c r="C238" s="99" t="s">
        <v>95</v>
      </c>
      <c r="D238" s="99">
        <v>0.66319444444444442</v>
      </c>
      <c r="E238" s="139"/>
      <c r="F238" s="155">
        <v>9</v>
      </c>
      <c r="G238" s="156">
        <v>3</v>
      </c>
      <c r="H238" s="1">
        <v>70</v>
      </c>
      <c r="I238" s="157"/>
      <c r="J238" s="1">
        <f t="shared" si="18"/>
        <v>1</v>
      </c>
      <c r="K238" s="8">
        <f t="shared" si="19"/>
        <v>3</v>
      </c>
      <c r="L238" s="8">
        <f t="shared" si="20"/>
        <v>210</v>
      </c>
      <c r="M238" s="7"/>
      <c r="N238" s="6">
        <f t="shared" si="21"/>
        <v>0</v>
      </c>
      <c r="U238" s="13">
        <f t="shared" si="22"/>
        <v>3</v>
      </c>
      <c r="V238" s="13">
        <f t="shared" si="23"/>
        <v>210</v>
      </c>
    </row>
    <row r="239" spans="1:22" ht="16.5" customHeight="1">
      <c r="A239" s="1">
        <v>238</v>
      </c>
      <c r="B239" s="139"/>
      <c r="C239" s="99" t="s">
        <v>93</v>
      </c>
      <c r="D239" s="99">
        <v>0.39583333333333331</v>
      </c>
      <c r="E239" s="139" t="s">
        <v>228</v>
      </c>
      <c r="F239" s="155">
        <v>9</v>
      </c>
      <c r="G239" s="156">
        <v>4</v>
      </c>
      <c r="H239" s="1">
        <v>70</v>
      </c>
      <c r="I239" s="157"/>
      <c r="J239" s="1">
        <f t="shared" si="18"/>
        <v>1</v>
      </c>
      <c r="K239" s="8">
        <f t="shared" si="19"/>
        <v>4</v>
      </c>
      <c r="L239" s="8">
        <f t="shared" si="20"/>
        <v>280</v>
      </c>
      <c r="M239" s="7"/>
      <c r="N239" s="6">
        <f t="shared" si="21"/>
        <v>0</v>
      </c>
      <c r="U239" s="13">
        <f t="shared" si="22"/>
        <v>4</v>
      </c>
      <c r="V239" s="13">
        <f t="shared" si="23"/>
        <v>280</v>
      </c>
    </row>
    <row r="240" spans="1:22" ht="16.5" customHeight="1">
      <c r="A240" s="1">
        <v>239</v>
      </c>
      <c r="B240" s="139"/>
      <c r="C240" s="99" t="s">
        <v>95</v>
      </c>
      <c r="D240" s="99">
        <v>0.66319444444444442</v>
      </c>
      <c r="E240" s="139"/>
      <c r="F240" s="155">
        <v>9</v>
      </c>
      <c r="G240" s="156">
        <v>4</v>
      </c>
      <c r="H240" s="1">
        <v>70</v>
      </c>
      <c r="I240" s="157"/>
      <c r="J240" s="1">
        <f t="shared" si="18"/>
        <v>1</v>
      </c>
      <c r="K240" s="8">
        <f t="shared" si="19"/>
        <v>4</v>
      </c>
      <c r="L240" s="8">
        <f t="shared" si="20"/>
        <v>280</v>
      </c>
      <c r="M240" s="7"/>
      <c r="N240" s="6">
        <f t="shared" si="21"/>
        <v>0</v>
      </c>
      <c r="U240" s="13">
        <f t="shared" si="22"/>
        <v>4</v>
      </c>
      <c r="V240" s="13">
        <f t="shared" si="23"/>
        <v>280</v>
      </c>
    </row>
    <row r="241" spans="1:22" ht="16.5" customHeight="1">
      <c r="A241" s="1">
        <v>240</v>
      </c>
      <c r="B241" s="139"/>
      <c r="C241" s="99" t="s">
        <v>93</v>
      </c>
      <c r="D241" s="99">
        <v>0.39583333333333331</v>
      </c>
      <c r="E241" s="139" t="s">
        <v>229</v>
      </c>
      <c r="F241" s="155">
        <v>3</v>
      </c>
      <c r="G241" s="156">
        <v>2</v>
      </c>
      <c r="H241" s="1">
        <v>70</v>
      </c>
      <c r="I241" s="157"/>
      <c r="J241" s="1">
        <f t="shared" si="18"/>
        <v>1</v>
      </c>
      <c r="K241" s="8">
        <f t="shared" si="19"/>
        <v>2</v>
      </c>
      <c r="L241" s="8">
        <f t="shared" si="20"/>
        <v>140</v>
      </c>
      <c r="M241" s="7"/>
      <c r="N241" s="6">
        <f t="shared" si="21"/>
        <v>0</v>
      </c>
      <c r="U241" s="13">
        <f t="shared" si="22"/>
        <v>2</v>
      </c>
      <c r="V241" s="13">
        <f t="shared" si="23"/>
        <v>140</v>
      </c>
    </row>
    <row r="242" spans="1:22" ht="16.5" customHeight="1">
      <c r="A242" s="1">
        <v>241</v>
      </c>
      <c r="B242" s="139"/>
      <c r="C242" s="99" t="s">
        <v>95</v>
      </c>
      <c r="D242" s="99">
        <v>0.66319444444444442</v>
      </c>
      <c r="E242" s="139"/>
      <c r="F242" s="155">
        <v>3</v>
      </c>
      <c r="G242" s="156">
        <v>2</v>
      </c>
      <c r="H242" s="1">
        <v>70</v>
      </c>
      <c r="I242" s="157"/>
      <c r="J242" s="1">
        <f t="shared" si="18"/>
        <v>1</v>
      </c>
      <c r="K242" s="8">
        <f t="shared" si="19"/>
        <v>2</v>
      </c>
      <c r="L242" s="8">
        <f t="shared" si="20"/>
        <v>140</v>
      </c>
      <c r="M242" s="7"/>
      <c r="N242" s="6">
        <f t="shared" si="21"/>
        <v>0</v>
      </c>
      <c r="U242" s="13">
        <f t="shared" si="22"/>
        <v>2</v>
      </c>
      <c r="V242" s="13">
        <f t="shared" si="23"/>
        <v>140</v>
      </c>
    </row>
    <row r="243" spans="1:22" ht="16.5" customHeight="1">
      <c r="A243" s="1">
        <v>242</v>
      </c>
      <c r="B243" s="139" t="s">
        <v>230</v>
      </c>
      <c r="C243" s="99" t="s">
        <v>93</v>
      </c>
      <c r="D243" s="99">
        <v>0.375</v>
      </c>
      <c r="E243" s="139" t="s">
        <v>231</v>
      </c>
      <c r="F243" s="155">
        <v>14</v>
      </c>
      <c r="G243" s="156">
        <v>3.4</v>
      </c>
      <c r="H243" s="1">
        <v>70</v>
      </c>
      <c r="I243" s="157"/>
      <c r="J243" s="1">
        <f t="shared" si="18"/>
        <v>1</v>
      </c>
      <c r="K243" s="8">
        <f t="shared" si="19"/>
        <v>3.4</v>
      </c>
      <c r="L243" s="8">
        <f t="shared" si="20"/>
        <v>238</v>
      </c>
      <c r="M243" s="7"/>
      <c r="N243" s="6">
        <f t="shared" si="21"/>
        <v>0</v>
      </c>
      <c r="U243" s="13">
        <f t="shared" si="22"/>
        <v>3.4</v>
      </c>
      <c r="V243" s="13">
        <f t="shared" si="23"/>
        <v>238</v>
      </c>
    </row>
    <row r="244" spans="1:22" ht="16.5" customHeight="1">
      <c r="A244" s="1">
        <v>243</v>
      </c>
      <c r="B244" s="139"/>
      <c r="C244" s="99" t="s">
        <v>95</v>
      </c>
      <c r="D244" s="99">
        <v>0.64236111111111105</v>
      </c>
      <c r="E244" s="139"/>
      <c r="F244" s="155">
        <v>14</v>
      </c>
      <c r="G244" s="156">
        <v>3.4</v>
      </c>
      <c r="H244" s="1">
        <v>70</v>
      </c>
      <c r="I244" s="157"/>
      <c r="J244" s="1">
        <f t="shared" si="18"/>
        <v>1</v>
      </c>
      <c r="K244" s="8">
        <f t="shared" si="19"/>
        <v>3.4</v>
      </c>
      <c r="L244" s="8">
        <f t="shared" si="20"/>
        <v>238</v>
      </c>
      <c r="M244" s="7"/>
      <c r="N244" s="6">
        <f t="shared" si="21"/>
        <v>0</v>
      </c>
      <c r="U244" s="13">
        <f t="shared" si="22"/>
        <v>3.4</v>
      </c>
      <c r="V244" s="13">
        <f t="shared" si="23"/>
        <v>238</v>
      </c>
    </row>
    <row r="245" spans="1:22" ht="16.5" customHeight="1">
      <c r="A245" s="1">
        <v>244</v>
      </c>
      <c r="B245" s="139"/>
      <c r="C245" s="99" t="s">
        <v>93</v>
      </c>
      <c r="D245" s="99">
        <v>0.375</v>
      </c>
      <c r="E245" s="139" t="s">
        <v>232</v>
      </c>
      <c r="F245" s="155">
        <v>2</v>
      </c>
      <c r="G245" s="156">
        <v>3.5</v>
      </c>
      <c r="H245" s="1">
        <v>70</v>
      </c>
      <c r="I245" s="157"/>
      <c r="J245" s="1">
        <f t="shared" si="18"/>
        <v>1</v>
      </c>
      <c r="K245" s="8">
        <f t="shared" si="19"/>
        <v>3.5</v>
      </c>
      <c r="L245" s="8">
        <f t="shared" si="20"/>
        <v>245</v>
      </c>
      <c r="M245" s="7"/>
      <c r="N245" s="6">
        <f t="shared" si="21"/>
        <v>0</v>
      </c>
      <c r="U245" s="13">
        <f t="shared" si="22"/>
        <v>3.5</v>
      </c>
      <c r="V245" s="13">
        <f t="shared" si="23"/>
        <v>245</v>
      </c>
    </row>
    <row r="246" spans="1:22" ht="16.5" customHeight="1">
      <c r="A246" s="1">
        <v>245</v>
      </c>
      <c r="B246" s="139"/>
      <c r="C246" s="99" t="s">
        <v>95</v>
      </c>
      <c r="D246" s="99">
        <v>0.64236111111111105</v>
      </c>
      <c r="E246" s="139"/>
      <c r="F246" s="155">
        <v>2</v>
      </c>
      <c r="G246" s="156">
        <v>3.5</v>
      </c>
      <c r="H246" s="1">
        <v>70</v>
      </c>
      <c r="I246" s="157"/>
      <c r="J246" s="1">
        <f t="shared" si="18"/>
        <v>1</v>
      </c>
      <c r="K246" s="8">
        <f t="shared" si="19"/>
        <v>3.5</v>
      </c>
      <c r="L246" s="8">
        <f t="shared" si="20"/>
        <v>245</v>
      </c>
      <c r="M246" s="7"/>
      <c r="N246" s="6">
        <f t="shared" si="21"/>
        <v>0</v>
      </c>
      <c r="U246" s="13">
        <f t="shared" si="22"/>
        <v>3.5</v>
      </c>
      <c r="V246" s="13">
        <f t="shared" si="23"/>
        <v>245</v>
      </c>
    </row>
    <row r="247" spans="1:22" ht="16.5" customHeight="1">
      <c r="A247" s="1">
        <v>246</v>
      </c>
      <c r="B247" s="139"/>
      <c r="C247" s="99" t="s">
        <v>93</v>
      </c>
      <c r="D247" s="99">
        <v>0.375</v>
      </c>
      <c r="E247" s="139" t="s">
        <v>233</v>
      </c>
      <c r="F247" s="155">
        <v>5</v>
      </c>
      <c r="G247" s="156">
        <v>2.2999999999999998</v>
      </c>
      <c r="H247" s="1">
        <v>70</v>
      </c>
      <c r="I247" s="157"/>
      <c r="J247" s="1">
        <f t="shared" si="18"/>
        <v>1</v>
      </c>
      <c r="K247" s="8">
        <f t="shared" si="19"/>
        <v>2.2999999999999998</v>
      </c>
      <c r="L247" s="8">
        <f t="shared" si="20"/>
        <v>161</v>
      </c>
      <c r="M247" s="7"/>
      <c r="N247" s="6">
        <f t="shared" si="21"/>
        <v>0</v>
      </c>
      <c r="U247" s="13">
        <f t="shared" si="22"/>
        <v>2.2999999999999998</v>
      </c>
      <c r="V247" s="13">
        <f t="shared" si="23"/>
        <v>161</v>
      </c>
    </row>
    <row r="248" spans="1:22" ht="16.5" customHeight="1">
      <c r="A248" s="1">
        <v>247</v>
      </c>
      <c r="B248" s="139"/>
      <c r="C248" s="99" t="s">
        <v>95</v>
      </c>
      <c r="D248" s="99">
        <v>0.64236111111111105</v>
      </c>
      <c r="E248" s="139"/>
      <c r="F248" s="155">
        <v>5</v>
      </c>
      <c r="G248" s="156">
        <v>2.2999999999999998</v>
      </c>
      <c r="H248" s="1">
        <v>70</v>
      </c>
      <c r="I248" s="157"/>
      <c r="J248" s="1">
        <f t="shared" si="18"/>
        <v>1</v>
      </c>
      <c r="K248" s="8">
        <f t="shared" si="19"/>
        <v>2.2999999999999998</v>
      </c>
      <c r="L248" s="8">
        <f t="shared" si="20"/>
        <v>161</v>
      </c>
      <c r="M248" s="7"/>
      <c r="N248" s="6">
        <f t="shared" si="21"/>
        <v>0</v>
      </c>
      <c r="U248" s="13">
        <f t="shared" si="22"/>
        <v>2.2999999999999998</v>
      </c>
      <c r="V248" s="13">
        <f t="shared" si="23"/>
        <v>161</v>
      </c>
    </row>
    <row r="249" spans="1:22" ht="16.5" customHeight="1">
      <c r="A249" s="1">
        <v>248</v>
      </c>
      <c r="B249" s="139"/>
      <c r="C249" s="99" t="s">
        <v>93</v>
      </c>
      <c r="D249" s="99">
        <v>0.375</v>
      </c>
      <c r="E249" s="139" t="s">
        <v>234</v>
      </c>
      <c r="F249" s="155">
        <v>15</v>
      </c>
      <c r="G249" s="156">
        <v>2.7</v>
      </c>
      <c r="H249" s="1">
        <v>70</v>
      </c>
      <c r="I249" s="157"/>
      <c r="J249" s="1">
        <f t="shared" si="18"/>
        <v>1</v>
      </c>
      <c r="K249" s="8">
        <f t="shared" si="19"/>
        <v>2.7</v>
      </c>
      <c r="L249" s="8">
        <f t="shared" si="20"/>
        <v>189</v>
      </c>
      <c r="M249" s="7"/>
      <c r="N249" s="6">
        <f t="shared" si="21"/>
        <v>0</v>
      </c>
      <c r="U249" s="13">
        <f t="shared" si="22"/>
        <v>2.7</v>
      </c>
      <c r="V249" s="13">
        <f t="shared" si="23"/>
        <v>189</v>
      </c>
    </row>
    <row r="250" spans="1:22" ht="16.5" customHeight="1">
      <c r="A250" s="1">
        <v>249</v>
      </c>
      <c r="B250" s="139"/>
      <c r="C250" s="99" t="s">
        <v>95</v>
      </c>
      <c r="D250" s="99">
        <v>0.64236111111111105</v>
      </c>
      <c r="E250" s="139"/>
      <c r="F250" s="155">
        <v>15</v>
      </c>
      <c r="G250" s="156">
        <v>2.7</v>
      </c>
      <c r="H250" s="1">
        <v>70</v>
      </c>
      <c r="I250" s="157"/>
      <c r="J250" s="1">
        <f t="shared" si="18"/>
        <v>1</v>
      </c>
      <c r="K250" s="8">
        <f t="shared" si="19"/>
        <v>2.7</v>
      </c>
      <c r="L250" s="8">
        <f t="shared" si="20"/>
        <v>189</v>
      </c>
      <c r="M250" s="7"/>
      <c r="N250" s="6">
        <f t="shared" si="21"/>
        <v>0</v>
      </c>
      <c r="U250" s="13">
        <f t="shared" si="22"/>
        <v>2.7</v>
      </c>
      <c r="V250" s="13">
        <f t="shared" si="23"/>
        <v>189</v>
      </c>
    </row>
    <row r="251" spans="1:22" ht="16.5" customHeight="1">
      <c r="A251" s="1">
        <v>250</v>
      </c>
      <c r="B251" s="139"/>
      <c r="C251" s="99" t="s">
        <v>93</v>
      </c>
      <c r="D251" s="99">
        <v>0.375</v>
      </c>
      <c r="E251" s="139" t="s">
        <v>235</v>
      </c>
      <c r="F251" s="155">
        <v>7</v>
      </c>
      <c r="G251" s="156">
        <v>5</v>
      </c>
      <c r="H251" s="1">
        <v>70</v>
      </c>
      <c r="I251" s="157"/>
      <c r="J251" s="1">
        <f t="shared" si="18"/>
        <v>1</v>
      </c>
      <c r="K251" s="8">
        <f t="shared" si="19"/>
        <v>5</v>
      </c>
      <c r="L251" s="8">
        <f t="shared" si="20"/>
        <v>350</v>
      </c>
      <c r="M251" s="7"/>
      <c r="N251" s="6">
        <f t="shared" si="21"/>
        <v>0</v>
      </c>
      <c r="U251" s="13">
        <f t="shared" si="22"/>
        <v>5</v>
      </c>
      <c r="V251" s="13">
        <f t="shared" si="23"/>
        <v>350</v>
      </c>
    </row>
    <row r="252" spans="1:22" ht="16.5" customHeight="1">
      <c r="A252" s="1">
        <v>251</v>
      </c>
      <c r="B252" s="139"/>
      <c r="C252" s="99" t="s">
        <v>95</v>
      </c>
      <c r="D252" s="99">
        <v>0.64236111111111105</v>
      </c>
      <c r="E252" s="139"/>
      <c r="F252" s="155">
        <v>7</v>
      </c>
      <c r="G252" s="156">
        <v>5</v>
      </c>
      <c r="H252" s="1">
        <v>70</v>
      </c>
      <c r="I252" s="157"/>
      <c r="J252" s="1">
        <f t="shared" si="18"/>
        <v>1</v>
      </c>
      <c r="K252" s="8">
        <f t="shared" si="19"/>
        <v>5</v>
      </c>
      <c r="L252" s="8">
        <f t="shared" si="20"/>
        <v>350</v>
      </c>
      <c r="M252" s="7"/>
      <c r="N252" s="6">
        <f t="shared" si="21"/>
        <v>0</v>
      </c>
      <c r="U252" s="13">
        <f t="shared" si="22"/>
        <v>5</v>
      </c>
      <c r="V252" s="13">
        <f t="shared" si="23"/>
        <v>350</v>
      </c>
    </row>
    <row r="253" spans="1:22" ht="16.5" customHeight="1">
      <c r="A253" s="1">
        <v>252</v>
      </c>
      <c r="B253" s="139"/>
      <c r="C253" s="99" t="s">
        <v>93</v>
      </c>
      <c r="D253" s="99">
        <v>0.375</v>
      </c>
      <c r="E253" s="139" t="s">
        <v>236</v>
      </c>
      <c r="F253" s="155">
        <v>4</v>
      </c>
      <c r="G253" s="156">
        <v>6.1</v>
      </c>
      <c r="H253" s="1">
        <v>70</v>
      </c>
      <c r="I253" s="157"/>
      <c r="J253" s="1">
        <f t="shared" si="18"/>
        <v>1</v>
      </c>
      <c r="K253" s="8">
        <f t="shared" si="19"/>
        <v>6.1</v>
      </c>
      <c r="L253" s="8">
        <f t="shared" si="20"/>
        <v>427</v>
      </c>
      <c r="M253" s="7"/>
      <c r="N253" s="6">
        <f t="shared" si="21"/>
        <v>0</v>
      </c>
      <c r="U253" s="13">
        <f t="shared" si="22"/>
        <v>6.1</v>
      </c>
      <c r="V253" s="13">
        <f t="shared" si="23"/>
        <v>427</v>
      </c>
    </row>
    <row r="254" spans="1:22" ht="16.5" customHeight="1">
      <c r="A254" s="1">
        <v>253</v>
      </c>
      <c r="B254" s="139"/>
      <c r="C254" s="99" t="s">
        <v>95</v>
      </c>
      <c r="D254" s="99">
        <v>0.64236111111111105</v>
      </c>
      <c r="E254" s="139"/>
      <c r="F254" s="155">
        <v>4</v>
      </c>
      <c r="G254" s="156">
        <v>6.1</v>
      </c>
      <c r="H254" s="1">
        <v>70</v>
      </c>
      <c r="I254" s="157"/>
      <c r="J254" s="1">
        <f t="shared" ref="J254:J317" si="24">ROUNDUP(F254/20,0)</f>
        <v>1</v>
      </c>
      <c r="K254" s="8">
        <f t="shared" ref="K254:K317" si="25">$P$3*J254*G254</f>
        <v>6.1</v>
      </c>
      <c r="L254" s="8">
        <f t="shared" ref="L254:L317" si="26">$P$3*J254*G254*H254</f>
        <v>427</v>
      </c>
      <c r="M254" s="7"/>
      <c r="N254" s="6">
        <f t="shared" ref="N254:N317" si="27">IFERROR(K254/M254,0)</f>
        <v>0</v>
      </c>
      <c r="U254" s="13">
        <f t="shared" si="22"/>
        <v>6.1</v>
      </c>
      <c r="V254" s="13">
        <f t="shared" si="23"/>
        <v>427</v>
      </c>
    </row>
    <row r="255" spans="1:22" ht="16.5" customHeight="1">
      <c r="A255" s="1">
        <v>254</v>
      </c>
      <c r="B255" s="139" t="s">
        <v>237</v>
      </c>
      <c r="C255" s="99" t="s">
        <v>93</v>
      </c>
      <c r="D255" s="99">
        <v>0.375</v>
      </c>
      <c r="E255" s="139" t="s">
        <v>238</v>
      </c>
      <c r="F255" s="155">
        <v>12</v>
      </c>
      <c r="G255" s="156">
        <v>3</v>
      </c>
      <c r="H255" s="1">
        <v>70</v>
      </c>
      <c r="I255" s="157"/>
      <c r="J255" s="1">
        <f t="shared" si="24"/>
        <v>1</v>
      </c>
      <c r="K255" s="8">
        <f t="shared" si="25"/>
        <v>3</v>
      </c>
      <c r="L255" s="8">
        <f t="shared" si="26"/>
        <v>210</v>
      </c>
      <c r="M255" s="7"/>
      <c r="N255" s="6">
        <f t="shared" si="27"/>
        <v>0</v>
      </c>
      <c r="U255" s="13">
        <f t="shared" si="22"/>
        <v>3</v>
      </c>
      <c r="V255" s="13">
        <f t="shared" si="23"/>
        <v>210</v>
      </c>
    </row>
    <row r="256" spans="1:22" ht="16.5" customHeight="1">
      <c r="A256" s="1">
        <v>255</v>
      </c>
      <c r="B256" s="139"/>
      <c r="C256" s="99" t="s">
        <v>95</v>
      </c>
      <c r="D256" s="99">
        <v>0.5</v>
      </c>
      <c r="E256" s="139"/>
      <c r="F256" s="155">
        <v>12</v>
      </c>
      <c r="G256" s="156">
        <v>3</v>
      </c>
      <c r="H256" s="1">
        <v>70</v>
      </c>
      <c r="I256" s="157"/>
      <c r="J256" s="1">
        <f t="shared" si="24"/>
        <v>1</v>
      </c>
      <c r="K256" s="8">
        <f t="shared" si="25"/>
        <v>3</v>
      </c>
      <c r="L256" s="8">
        <f t="shared" si="26"/>
        <v>210</v>
      </c>
      <c r="M256" s="7"/>
      <c r="N256" s="6">
        <f t="shared" si="27"/>
        <v>0</v>
      </c>
      <c r="U256" s="13">
        <f t="shared" si="22"/>
        <v>3</v>
      </c>
      <c r="V256" s="13">
        <f t="shared" si="23"/>
        <v>210</v>
      </c>
    </row>
    <row r="257" spans="1:22" ht="16.5" customHeight="1">
      <c r="A257" s="1">
        <v>256</v>
      </c>
      <c r="B257" s="139"/>
      <c r="C257" s="99" t="s">
        <v>93</v>
      </c>
      <c r="D257" s="99">
        <v>0.54166666666666663</v>
      </c>
      <c r="E257" s="139"/>
      <c r="F257" s="155">
        <v>4</v>
      </c>
      <c r="G257" s="156">
        <v>3</v>
      </c>
      <c r="H257" s="1">
        <v>70</v>
      </c>
      <c r="I257" s="157"/>
      <c r="J257" s="1">
        <f t="shared" si="24"/>
        <v>1</v>
      </c>
      <c r="K257" s="8">
        <f t="shared" si="25"/>
        <v>3</v>
      </c>
      <c r="L257" s="8">
        <f t="shared" si="26"/>
        <v>210</v>
      </c>
      <c r="M257" s="7"/>
      <c r="N257" s="6">
        <f t="shared" si="27"/>
        <v>0</v>
      </c>
      <c r="U257" s="13">
        <f t="shared" si="22"/>
        <v>3</v>
      </c>
      <c r="V257" s="13">
        <f t="shared" si="23"/>
        <v>210</v>
      </c>
    </row>
    <row r="258" spans="1:22" ht="16.5" customHeight="1">
      <c r="A258" s="1">
        <v>257</v>
      </c>
      <c r="B258" s="139"/>
      <c r="C258" s="99" t="s">
        <v>95</v>
      </c>
      <c r="D258" s="99">
        <v>0.66666666666666663</v>
      </c>
      <c r="E258" s="139"/>
      <c r="F258" s="155">
        <v>4</v>
      </c>
      <c r="G258" s="156">
        <v>3</v>
      </c>
      <c r="H258" s="1">
        <v>70</v>
      </c>
      <c r="I258" s="157"/>
      <c r="J258" s="1">
        <f t="shared" si="24"/>
        <v>1</v>
      </c>
      <c r="K258" s="8">
        <f t="shared" si="25"/>
        <v>3</v>
      </c>
      <c r="L258" s="8">
        <f t="shared" si="26"/>
        <v>210</v>
      </c>
      <c r="M258" s="7"/>
      <c r="N258" s="6">
        <f t="shared" si="27"/>
        <v>0</v>
      </c>
      <c r="U258" s="13">
        <f t="shared" si="22"/>
        <v>3</v>
      </c>
      <c r="V258" s="13">
        <f t="shared" si="23"/>
        <v>210</v>
      </c>
    </row>
    <row r="259" spans="1:22" ht="16.5" customHeight="1">
      <c r="A259" s="1">
        <v>258</v>
      </c>
      <c r="B259" s="139"/>
      <c r="C259" s="99" t="s">
        <v>93</v>
      </c>
      <c r="D259" s="99">
        <v>0.375</v>
      </c>
      <c r="E259" s="139" t="s">
        <v>239</v>
      </c>
      <c r="F259" s="155">
        <v>15</v>
      </c>
      <c r="G259" s="156">
        <v>4</v>
      </c>
      <c r="H259" s="1">
        <v>70</v>
      </c>
      <c r="I259" s="157"/>
      <c r="J259" s="1">
        <f t="shared" si="24"/>
        <v>1</v>
      </c>
      <c r="K259" s="8">
        <f t="shared" si="25"/>
        <v>4</v>
      </c>
      <c r="L259" s="8">
        <f t="shared" si="26"/>
        <v>280</v>
      </c>
      <c r="M259" s="7"/>
      <c r="N259" s="6">
        <f t="shared" si="27"/>
        <v>0</v>
      </c>
      <c r="U259" s="13">
        <f t="shared" ref="U259:U322" si="28">IFERROR(G259*J259,0)</f>
        <v>4</v>
      </c>
      <c r="V259" s="13">
        <f t="shared" ref="V259:V322" si="29">IFERROR(U259*H259,0)</f>
        <v>280</v>
      </c>
    </row>
    <row r="260" spans="1:22" ht="16.5" customHeight="1">
      <c r="A260" s="1">
        <v>259</v>
      </c>
      <c r="B260" s="139"/>
      <c r="C260" s="99" t="s">
        <v>95</v>
      </c>
      <c r="D260" s="99">
        <v>0.5</v>
      </c>
      <c r="E260" s="139"/>
      <c r="F260" s="155">
        <v>15</v>
      </c>
      <c r="G260" s="156">
        <v>4</v>
      </c>
      <c r="H260" s="1">
        <v>70</v>
      </c>
      <c r="I260" s="157"/>
      <c r="J260" s="1">
        <f t="shared" si="24"/>
        <v>1</v>
      </c>
      <c r="K260" s="8">
        <f t="shared" si="25"/>
        <v>4</v>
      </c>
      <c r="L260" s="8">
        <f t="shared" si="26"/>
        <v>280</v>
      </c>
      <c r="M260" s="7"/>
      <c r="N260" s="6">
        <f t="shared" si="27"/>
        <v>0</v>
      </c>
      <c r="U260" s="13">
        <f t="shared" si="28"/>
        <v>4</v>
      </c>
      <c r="V260" s="13">
        <f t="shared" si="29"/>
        <v>280</v>
      </c>
    </row>
    <row r="261" spans="1:22" ht="16.5" customHeight="1">
      <c r="A261" s="1">
        <v>260</v>
      </c>
      <c r="B261" s="139"/>
      <c r="C261" s="99" t="s">
        <v>93</v>
      </c>
      <c r="D261" s="99">
        <v>0.54166666666666663</v>
      </c>
      <c r="E261" s="139"/>
      <c r="F261" s="155">
        <v>4</v>
      </c>
      <c r="G261" s="156">
        <v>4</v>
      </c>
      <c r="H261" s="1">
        <v>70</v>
      </c>
      <c r="I261" s="157"/>
      <c r="J261" s="1">
        <f t="shared" si="24"/>
        <v>1</v>
      </c>
      <c r="K261" s="8">
        <f t="shared" si="25"/>
        <v>4</v>
      </c>
      <c r="L261" s="8">
        <f t="shared" si="26"/>
        <v>280</v>
      </c>
      <c r="M261" s="7"/>
      <c r="N261" s="6">
        <f t="shared" si="27"/>
        <v>0</v>
      </c>
      <c r="U261" s="13">
        <f t="shared" si="28"/>
        <v>4</v>
      </c>
      <c r="V261" s="13">
        <f t="shared" si="29"/>
        <v>280</v>
      </c>
    </row>
    <row r="262" spans="1:22" ht="16.5" customHeight="1">
      <c r="A262" s="1">
        <v>261</v>
      </c>
      <c r="B262" s="139"/>
      <c r="C262" s="99" t="s">
        <v>95</v>
      </c>
      <c r="D262" s="99">
        <v>0.66666666666666663</v>
      </c>
      <c r="E262" s="139"/>
      <c r="F262" s="155">
        <v>4</v>
      </c>
      <c r="G262" s="156">
        <v>4</v>
      </c>
      <c r="H262" s="1">
        <v>70</v>
      </c>
      <c r="I262" s="157"/>
      <c r="J262" s="1">
        <f t="shared" si="24"/>
        <v>1</v>
      </c>
      <c r="K262" s="8">
        <f t="shared" si="25"/>
        <v>4</v>
      </c>
      <c r="L262" s="8">
        <f t="shared" si="26"/>
        <v>280</v>
      </c>
      <c r="M262" s="7"/>
      <c r="N262" s="6">
        <f t="shared" si="27"/>
        <v>0</v>
      </c>
      <c r="U262" s="13">
        <f t="shared" si="28"/>
        <v>4</v>
      </c>
      <c r="V262" s="13">
        <f t="shared" si="29"/>
        <v>280</v>
      </c>
    </row>
    <row r="263" spans="1:22" ht="16.5" customHeight="1">
      <c r="A263" s="1">
        <v>262</v>
      </c>
      <c r="B263" s="139"/>
      <c r="C263" s="99" t="s">
        <v>93</v>
      </c>
      <c r="D263" s="99">
        <v>0.375</v>
      </c>
      <c r="E263" s="139" t="s">
        <v>240</v>
      </c>
      <c r="F263" s="155">
        <v>21</v>
      </c>
      <c r="G263" s="156">
        <v>9</v>
      </c>
      <c r="H263" s="1">
        <v>70</v>
      </c>
      <c r="I263" s="157"/>
      <c r="J263" s="1">
        <f t="shared" si="24"/>
        <v>2</v>
      </c>
      <c r="K263" s="8">
        <f t="shared" si="25"/>
        <v>18</v>
      </c>
      <c r="L263" s="8">
        <f t="shared" si="26"/>
        <v>1260</v>
      </c>
      <c r="M263" s="7"/>
      <c r="N263" s="6">
        <f t="shared" si="27"/>
        <v>0</v>
      </c>
      <c r="U263" s="13">
        <f t="shared" si="28"/>
        <v>18</v>
      </c>
      <c r="V263" s="13">
        <f t="shared" si="29"/>
        <v>1260</v>
      </c>
    </row>
    <row r="264" spans="1:22" ht="16.5" customHeight="1">
      <c r="A264" s="1">
        <v>263</v>
      </c>
      <c r="B264" s="139"/>
      <c r="C264" s="99" t="s">
        <v>95</v>
      </c>
      <c r="D264" s="99">
        <v>0.5</v>
      </c>
      <c r="E264" s="139"/>
      <c r="F264" s="155">
        <v>21</v>
      </c>
      <c r="G264" s="156">
        <v>9</v>
      </c>
      <c r="H264" s="1">
        <v>70</v>
      </c>
      <c r="I264" s="157"/>
      <c r="J264" s="1">
        <f t="shared" si="24"/>
        <v>2</v>
      </c>
      <c r="K264" s="8">
        <f t="shared" si="25"/>
        <v>18</v>
      </c>
      <c r="L264" s="8">
        <f t="shared" si="26"/>
        <v>1260</v>
      </c>
      <c r="M264" s="7"/>
      <c r="N264" s="6">
        <f t="shared" si="27"/>
        <v>0</v>
      </c>
      <c r="U264" s="13">
        <f t="shared" si="28"/>
        <v>18</v>
      </c>
      <c r="V264" s="13">
        <f t="shared" si="29"/>
        <v>1260</v>
      </c>
    </row>
    <row r="265" spans="1:22" ht="16.5" customHeight="1">
      <c r="A265" s="1">
        <v>264</v>
      </c>
      <c r="B265" s="139"/>
      <c r="C265" s="99" t="s">
        <v>93</v>
      </c>
      <c r="D265" s="99">
        <v>0.54166666666666663</v>
      </c>
      <c r="E265" s="139"/>
      <c r="F265" s="155">
        <v>8</v>
      </c>
      <c r="G265" s="156">
        <v>9</v>
      </c>
      <c r="H265" s="1">
        <v>70</v>
      </c>
      <c r="I265" s="157"/>
      <c r="J265" s="1">
        <f t="shared" si="24"/>
        <v>1</v>
      </c>
      <c r="K265" s="8">
        <f t="shared" si="25"/>
        <v>9</v>
      </c>
      <c r="L265" s="8">
        <f t="shared" si="26"/>
        <v>630</v>
      </c>
      <c r="M265" s="7"/>
      <c r="N265" s="6">
        <f t="shared" si="27"/>
        <v>0</v>
      </c>
      <c r="U265" s="13">
        <f t="shared" si="28"/>
        <v>9</v>
      </c>
      <c r="V265" s="13">
        <f t="shared" si="29"/>
        <v>630</v>
      </c>
    </row>
    <row r="266" spans="1:22" ht="16.5" customHeight="1">
      <c r="A266" s="1">
        <v>265</v>
      </c>
      <c r="B266" s="139"/>
      <c r="C266" s="99" t="s">
        <v>95</v>
      </c>
      <c r="D266" s="99">
        <v>0.66666666666666663</v>
      </c>
      <c r="E266" s="139"/>
      <c r="F266" s="155">
        <v>8</v>
      </c>
      <c r="G266" s="156">
        <v>9</v>
      </c>
      <c r="H266" s="1">
        <v>70</v>
      </c>
      <c r="I266" s="157"/>
      <c r="J266" s="1">
        <f t="shared" si="24"/>
        <v>1</v>
      </c>
      <c r="K266" s="8">
        <f t="shared" si="25"/>
        <v>9</v>
      </c>
      <c r="L266" s="8">
        <f t="shared" si="26"/>
        <v>630</v>
      </c>
      <c r="M266" s="7"/>
      <c r="N266" s="6">
        <f t="shared" si="27"/>
        <v>0</v>
      </c>
      <c r="U266" s="13">
        <f t="shared" si="28"/>
        <v>9</v>
      </c>
      <c r="V266" s="13">
        <f t="shared" si="29"/>
        <v>630</v>
      </c>
    </row>
    <row r="267" spans="1:22" ht="16.5" customHeight="1">
      <c r="A267" s="1">
        <v>266</v>
      </c>
      <c r="B267" s="139"/>
      <c r="C267" s="99" t="s">
        <v>93</v>
      </c>
      <c r="D267" s="99">
        <v>0.375</v>
      </c>
      <c r="E267" s="139" t="s">
        <v>241</v>
      </c>
      <c r="F267" s="155">
        <v>8</v>
      </c>
      <c r="G267" s="156">
        <v>7</v>
      </c>
      <c r="H267" s="1">
        <v>70</v>
      </c>
      <c r="I267" s="157"/>
      <c r="J267" s="1">
        <f t="shared" si="24"/>
        <v>1</v>
      </c>
      <c r="K267" s="8">
        <f t="shared" si="25"/>
        <v>7</v>
      </c>
      <c r="L267" s="8">
        <f t="shared" si="26"/>
        <v>490</v>
      </c>
      <c r="M267" s="7"/>
      <c r="N267" s="6">
        <f t="shared" si="27"/>
        <v>0</v>
      </c>
      <c r="U267" s="13">
        <f t="shared" si="28"/>
        <v>7</v>
      </c>
      <c r="V267" s="13">
        <f t="shared" si="29"/>
        <v>490</v>
      </c>
    </row>
    <row r="268" spans="1:22" ht="16.5" customHeight="1">
      <c r="A268" s="1">
        <v>267</v>
      </c>
      <c r="B268" s="139"/>
      <c r="C268" s="99" t="s">
        <v>95</v>
      </c>
      <c r="D268" s="99">
        <v>0.5</v>
      </c>
      <c r="E268" s="139"/>
      <c r="F268" s="155">
        <v>8</v>
      </c>
      <c r="G268" s="156">
        <v>7</v>
      </c>
      <c r="H268" s="1">
        <v>70</v>
      </c>
      <c r="I268" s="157"/>
      <c r="J268" s="1">
        <f t="shared" si="24"/>
        <v>1</v>
      </c>
      <c r="K268" s="8">
        <f t="shared" si="25"/>
        <v>7</v>
      </c>
      <c r="L268" s="8">
        <f t="shared" si="26"/>
        <v>490</v>
      </c>
      <c r="M268" s="7"/>
      <c r="N268" s="6">
        <f t="shared" si="27"/>
        <v>0</v>
      </c>
      <c r="U268" s="13">
        <f t="shared" si="28"/>
        <v>7</v>
      </c>
      <c r="V268" s="13">
        <f t="shared" si="29"/>
        <v>490</v>
      </c>
    </row>
    <row r="269" spans="1:22" ht="16.5" customHeight="1">
      <c r="A269" s="1">
        <v>268</v>
      </c>
      <c r="B269" s="139"/>
      <c r="C269" s="99" t="s">
        <v>93</v>
      </c>
      <c r="D269" s="99">
        <v>0.54166666666666663</v>
      </c>
      <c r="E269" s="139"/>
      <c r="F269" s="155">
        <v>6</v>
      </c>
      <c r="G269" s="156">
        <v>7</v>
      </c>
      <c r="H269" s="1">
        <v>70</v>
      </c>
      <c r="I269" s="157"/>
      <c r="J269" s="1">
        <f t="shared" si="24"/>
        <v>1</v>
      </c>
      <c r="K269" s="8">
        <f t="shared" si="25"/>
        <v>7</v>
      </c>
      <c r="L269" s="8">
        <f t="shared" si="26"/>
        <v>490</v>
      </c>
      <c r="M269" s="7"/>
      <c r="N269" s="6">
        <f t="shared" si="27"/>
        <v>0</v>
      </c>
      <c r="U269" s="13">
        <f t="shared" si="28"/>
        <v>7</v>
      </c>
      <c r="V269" s="13">
        <f t="shared" si="29"/>
        <v>490</v>
      </c>
    </row>
    <row r="270" spans="1:22" ht="16.5" customHeight="1">
      <c r="A270" s="1">
        <v>269</v>
      </c>
      <c r="B270" s="139"/>
      <c r="C270" s="99" t="s">
        <v>95</v>
      </c>
      <c r="D270" s="99">
        <v>0.66666666666666663</v>
      </c>
      <c r="E270" s="139"/>
      <c r="F270" s="155">
        <v>6</v>
      </c>
      <c r="G270" s="156">
        <v>7</v>
      </c>
      <c r="H270" s="1">
        <v>70</v>
      </c>
      <c r="I270" s="157"/>
      <c r="J270" s="1">
        <f t="shared" si="24"/>
        <v>1</v>
      </c>
      <c r="K270" s="8">
        <f t="shared" si="25"/>
        <v>7</v>
      </c>
      <c r="L270" s="8">
        <f t="shared" si="26"/>
        <v>490</v>
      </c>
      <c r="M270" s="7"/>
      <c r="N270" s="6">
        <f t="shared" si="27"/>
        <v>0</v>
      </c>
      <c r="U270" s="13">
        <f t="shared" si="28"/>
        <v>7</v>
      </c>
      <c r="V270" s="13">
        <f t="shared" si="29"/>
        <v>490</v>
      </c>
    </row>
    <row r="271" spans="1:22" ht="16.5" customHeight="1">
      <c r="A271" s="1">
        <v>270</v>
      </c>
      <c r="B271" s="139"/>
      <c r="C271" s="99" t="s">
        <v>93</v>
      </c>
      <c r="D271" s="99">
        <v>0.375</v>
      </c>
      <c r="E271" s="139" t="s">
        <v>242</v>
      </c>
      <c r="F271" s="155">
        <v>6</v>
      </c>
      <c r="G271" s="156">
        <v>9</v>
      </c>
      <c r="H271" s="1">
        <v>70</v>
      </c>
      <c r="I271" s="157"/>
      <c r="J271" s="1">
        <f t="shared" si="24"/>
        <v>1</v>
      </c>
      <c r="K271" s="8">
        <f t="shared" si="25"/>
        <v>9</v>
      </c>
      <c r="L271" s="8">
        <f t="shared" si="26"/>
        <v>630</v>
      </c>
      <c r="M271" s="7"/>
      <c r="N271" s="6">
        <f t="shared" si="27"/>
        <v>0</v>
      </c>
      <c r="U271" s="13">
        <f t="shared" si="28"/>
        <v>9</v>
      </c>
      <c r="V271" s="13">
        <f t="shared" si="29"/>
        <v>630</v>
      </c>
    </row>
    <row r="272" spans="1:22" ht="16.5" customHeight="1">
      <c r="A272" s="1">
        <v>271</v>
      </c>
      <c r="B272" s="139"/>
      <c r="C272" s="99" t="s">
        <v>95</v>
      </c>
      <c r="D272" s="99">
        <v>0.5</v>
      </c>
      <c r="E272" s="139"/>
      <c r="F272" s="155">
        <v>6</v>
      </c>
      <c r="G272" s="156">
        <v>9</v>
      </c>
      <c r="H272" s="1">
        <v>70</v>
      </c>
      <c r="I272" s="157"/>
      <c r="J272" s="1">
        <f t="shared" si="24"/>
        <v>1</v>
      </c>
      <c r="K272" s="8">
        <f t="shared" si="25"/>
        <v>9</v>
      </c>
      <c r="L272" s="8">
        <f t="shared" si="26"/>
        <v>630</v>
      </c>
      <c r="M272" s="7"/>
      <c r="N272" s="6">
        <f t="shared" si="27"/>
        <v>0</v>
      </c>
      <c r="U272" s="13">
        <f t="shared" si="28"/>
        <v>9</v>
      </c>
      <c r="V272" s="13">
        <f t="shared" si="29"/>
        <v>630</v>
      </c>
    </row>
    <row r="273" spans="1:22" ht="16.5" customHeight="1">
      <c r="A273" s="1">
        <v>272</v>
      </c>
      <c r="B273" s="139"/>
      <c r="C273" s="99" t="s">
        <v>93</v>
      </c>
      <c r="D273" s="99">
        <v>0.54166666666666663</v>
      </c>
      <c r="E273" s="139"/>
      <c r="F273" s="155">
        <v>8</v>
      </c>
      <c r="G273" s="156">
        <v>9</v>
      </c>
      <c r="H273" s="1">
        <v>70</v>
      </c>
      <c r="I273" s="157"/>
      <c r="J273" s="1">
        <f t="shared" si="24"/>
        <v>1</v>
      </c>
      <c r="K273" s="8">
        <f t="shared" si="25"/>
        <v>9</v>
      </c>
      <c r="L273" s="8">
        <f t="shared" si="26"/>
        <v>630</v>
      </c>
      <c r="M273" s="7"/>
      <c r="N273" s="6">
        <f t="shared" si="27"/>
        <v>0</v>
      </c>
      <c r="U273" s="13">
        <f t="shared" si="28"/>
        <v>9</v>
      </c>
      <c r="V273" s="13">
        <f t="shared" si="29"/>
        <v>630</v>
      </c>
    </row>
    <row r="274" spans="1:22" ht="16.5" customHeight="1">
      <c r="A274" s="1">
        <v>273</v>
      </c>
      <c r="B274" s="139"/>
      <c r="C274" s="99" t="s">
        <v>95</v>
      </c>
      <c r="D274" s="99">
        <v>0.66666666666666663</v>
      </c>
      <c r="E274" s="139"/>
      <c r="F274" s="155">
        <v>8</v>
      </c>
      <c r="G274" s="156">
        <v>9</v>
      </c>
      <c r="H274" s="1">
        <v>70</v>
      </c>
      <c r="I274" s="157"/>
      <c r="J274" s="1">
        <f t="shared" si="24"/>
        <v>1</v>
      </c>
      <c r="K274" s="8">
        <f t="shared" si="25"/>
        <v>9</v>
      </c>
      <c r="L274" s="8">
        <f t="shared" si="26"/>
        <v>630</v>
      </c>
      <c r="M274" s="7"/>
      <c r="N274" s="6">
        <f t="shared" si="27"/>
        <v>0</v>
      </c>
      <c r="U274" s="13">
        <f t="shared" si="28"/>
        <v>9</v>
      </c>
      <c r="V274" s="13">
        <f t="shared" si="29"/>
        <v>630</v>
      </c>
    </row>
    <row r="275" spans="1:22" ht="16.5" customHeight="1">
      <c r="A275" s="1">
        <v>274</v>
      </c>
      <c r="B275" s="139"/>
      <c r="C275" s="99" t="s">
        <v>93</v>
      </c>
      <c r="D275" s="99">
        <v>0.375</v>
      </c>
      <c r="E275" s="139" t="s">
        <v>243</v>
      </c>
      <c r="F275" s="155">
        <v>7</v>
      </c>
      <c r="G275" s="156">
        <v>5</v>
      </c>
      <c r="H275" s="1">
        <v>70</v>
      </c>
      <c r="I275" s="157"/>
      <c r="J275" s="1">
        <f t="shared" si="24"/>
        <v>1</v>
      </c>
      <c r="K275" s="8">
        <f t="shared" si="25"/>
        <v>5</v>
      </c>
      <c r="L275" s="8">
        <f t="shared" si="26"/>
        <v>350</v>
      </c>
      <c r="M275" s="7"/>
      <c r="N275" s="6">
        <f t="shared" si="27"/>
        <v>0</v>
      </c>
      <c r="U275" s="13">
        <f t="shared" si="28"/>
        <v>5</v>
      </c>
      <c r="V275" s="13">
        <f t="shared" si="29"/>
        <v>350</v>
      </c>
    </row>
    <row r="276" spans="1:22" ht="16.5" customHeight="1">
      <c r="A276" s="1">
        <v>275</v>
      </c>
      <c r="B276" s="139"/>
      <c r="C276" s="99" t="s">
        <v>95</v>
      </c>
      <c r="D276" s="99">
        <v>0.5</v>
      </c>
      <c r="E276" s="139"/>
      <c r="F276" s="155">
        <v>7</v>
      </c>
      <c r="G276" s="156">
        <v>5</v>
      </c>
      <c r="H276" s="1">
        <v>70</v>
      </c>
      <c r="I276" s="157"/>
      <c r="J276" s="1">
        <f t="shared" si="24"/>
        <v>1</v>
      </c>
      <c r="K276" s="8">
        <f t="shared" si="25"/>
        <v>5</v>
      </c>
      <c r="L276" s="8">
        <f t="shared" si="26"/>
        <v>350</v>
      </c>
      <c r="M276" s="7"/>
      <c r="N276" s="6">
        <f t="shared" si="27"/>
        <v>0</v>
      </c>
      <c r="U276" s="13">
        <f t="shared" si="28"/>
        <v>5</v>
      </c>
      <c r="V276" s="13">
        <f t="shared" si="29"/>
        <v>350</v>
      </c>
    </row>
    <row r="277" spans="1:22" ht="16.5" customHeight="1">
      <c r="A277" s="1">
        <v>276</v>
      </c>
      <c r="B277" s="139"/>
      <c r="C277" s="99" t="s">
        <v>93</v>
      </c>
      <c r="D277" s="99">
        <v>0.54166666666666663</v>
      </c>
      <c r="E277" s="139"/>
      <c r="F277" s="155">
        <v>6</v>
      </c>
      <c r="G277" s="156">
        <v>5</v>
      </c>
      <c r="H277" s="1">
        <v>70</v>
      </c>
      <c r="I277" s="157"/>
      <c r="J277" s="1">
        <f t="shared" si="24"/>
        <v>1</v>
      </c>
      <c r="K277" s="8">
        <f t="shared" si="25"/>
        <v>5</v>
      </c>
      <c r="L277" s="8">
        <f t="shared" si="26"/>
        <v>350</v>
      </c>
      <c r="M277" s="7"/>
      <c r="N277" s="6">
        <f t="shared" si="27"/>
        <v>0</v>
      </c>
      <c r="U277" s="13">
        <f t="shared" si="28"/>
        <v>5</v>
      </c>
      <c r="V277" s="13">
        <f t="shared" si="29"/>
        <v>350</v>
      </c>
    </row>
    <row r="278" spans="1:22" ht="16.5" customHeight="1">
      <c r="A278" s="1">
        <v>277</v>
      </c>
      <c r="B278" s="139"/>
      <c r="C278" s="99" t="s">
        <v>95</v>
      </c>
      <c r="D278" s="99">
        <v>0.66666666666666663</v>
      </c>
      <c r="E278" s="139"/>
      <c r="F278" s="155">
        <v>6</v>
      </c>
      <c r="G278" s="156">
        <v>5</v>
      </c>
      <c r="H278" s="1">
        <v>70</v>
      </c>
      <c r="I278" s="157"/>
      <c r="J278" s="1">
        <f t="shared" si="24"/>
        <v>1</v>
      </c>
      <c r="K278" s="8">
        <f t="shared" si="25"/>
        <v>5</v>
      </c>
      <c r="L278" s="8">
        <f t="shared" si="26"/>
        <v>350</v>
      </c>
      <c r="M278" s="7"/>
      <c r="N278" s="6">
        <f t="shared" si="27"/>
        <v>0</v>
      </c>
      <c r="U278" s="13">
        <f t="shared" si="28"/>
        <v>5</v>
      </c>
      <c r="V278" s="13">
        <f t="shared" si="29"/>
        <v>350</v>
      </c>
    </row>
    <row r="279" spans="1:22" ht="16.5" customHeight="1">
      <c r="A279" s="1">
        <v>278</v>
      </c>
      <c r="B279" s="139"/>
      <c r="C279" s="99" t="s">
        <v>93</v>
      </c>
      <c r="D279" s="99">
        <v>0.375</v>
      </c>
      <c r="E279" s="139" t="s">
        <v>244</v>
      </c>
      <c r="F279" s="155">
        <v>5</v>
      </c>
      <c r="G279" s="156">
        <v>4</v>
      </c>
      <c r="H279" s="1">
        <v>70</v>
      </c>
      <c r="I279" s="157"/>
      <c r="J279" s="1">
        <f t="shared" si="24"/>
        <v>1</v>
      </c>
      <c r="K279" s="8">
        <f t="shared" si="25"/>
        <v>4</v>
      </c>
      <c r="L279" s="8">
        <f t="shared" si="26"/>
        <v>280</v>
      </c>
      <c r="M279" s="7"/>
      <c r="N279" s="6">
        <f t="shared" si="27"/>
        <v>0</v>
      </c>
      <c r="U279" s="13">
        <f t="shared" si="28"/>
        <v>4</v>
      </c>
      <c r="V279" s="13">
        <f t="shared" si="29"/>
        <v>280</v>
      </c>
    </row>
    <row r="280" spans="1:22" ht="16.5" customHeight="1">
      <c r="A280" s="1">
        <v>279</v>
      </c>
      <c r="B280" s="139"/>
      <c r="C280" s="99" t="s">
        <v>95</v>
      </c>
      <c r="D280" s="99">
        <v>0.5</v>
      </c>
      <c r="E280" s="139"/>
      <c r="F280" s="155">
        <v>5</v>
      </c>
      <c r="G280" s="156">
        <v>4</v>
      </c>
      <c r="H280" s="1">
        <v>70</v>
      </c>
      <c r="I280" s="157"/>
      <c r="J280" s="1">
        <f t="shared" si="24"/>
        <v>1</v>
      </c>
      <c r="K280" s="8">
        <f t="shared" si="25"/>
        <v>4</v>
      </c>
      <c r="L280" s="8">
        <f t="shared" si="26"/>
        <v>280</v>
      </c>
      <c r="M280" s="7"/>
      <c r="N280" s="6">
        <f t="shared" si="27"/>
        <v>0</v>
      </c>
      <c r="U280" s="13">
        <f t="shared" si="28"/>
        <v>4</v>
      </c>
      <c r="V280" s="13">
        <f t="shared" si="29"/>
        <v>280</v>
      </c>
    </row>
    <row r="281" spans="1:22" ht="16.5" customHeight="1">
      <c r="A281" s="1">
        <v>280</v>
      </c>
      <c r="B281" s="139"/>
      <c r="C281" s="99" t="s">
        <v>93</v>
      </c>
      <c r="D281" s="99">
        <v>0.54166666666666663</v>
      </c>
      <c r="E281" s="139"/>
      <c r="F281" s="155">
        <v>8</v>
      </c>
      <c r="G281" s="156">
        <v>4</v>
      </c>
      <c r="H281" s="1">
        <v>70</v>
      </c>
      <c r="I281" s="157"/>
      <c r="J281" s="1">
        <f t="shared" si="24"/>
        <v>1</v>
      </c>
      <c r="K281" s="8">
        <f t="shared" si="25"/>
        <v>4</v>
      </c>
      <c r="L281" s="8">
        <f t="shared" si="26"/>
        <v>280</v>
      </c>
      <c r="M281" s="7"/>
      <c r="N281" s="6">
        <f t="shared" si="27"/>
        <v>0</v>
      </c>
      <c r="U281" s="13">
        <f t="shared" si="28"/>
        <v>4</v>
      </c>
      <c r="V281" s="13">
        <f t="shared" si="29"/>
        <v>280</v>
      </c>
    </row>
    <row r="282" spans="1:22" ht="16.5" customHeight="1">
      <c r="A282" s="1">
        <v>281</v>
      </c>
      <c r="B282" s="139"/>
      <c r="C282" s="99" t="s">
        <v>95</v>
      </c>
      <c r="D282" s="99">
        <v>0.66666666666666663</v>
      </c>
      <c r="E282" s="139"/>
      <c r="F282" s="155">
        <v>8</v>
      </c>
      <c r="G282" s="156">
        <v>4</v>
      </c>
      <c r="H282" s="1">
        <v>70</v>
      </c>
      <c r="I282" s="157"/>
      <c r="J282" s="1">
        <f t="shared" si="24"/>
        <v>1</v>
      </c>
      <c r="K282" s="8">
        <f t="shared" si="25"/>
        <v>4</v>
      </c>
      <c r="L282" s="8">
        <f t="shared" si="26"/>
        <v>280</v>
      </c>
      <c r="M282" s="7"/>
      <c r="N282" s="6">
        <f t="shared" si="27"/>
        <v>0</v>
      </c>
      <c r="U282" s="13">
        <f t="shared" si="28"/>
        <v>4</v>
      </c>
      <c r="V282" s="13">
        <f t="shared" si="29"/>
        <v>280</v>
      </c>
    </row>
    <row r="283" spans="1:22" ht="16.5" customHeight="1">
      <c r="A283" s="1">
        <v>282</v>
      </c>
      <c r="B283" s="139"/>
      <c r="C283" s="99" t="s">
        <v>93</v>
      </c>
      <c r="D283" s="99">
        <v>0.375</v>
      </c>
      <c r="E283" s="139" t="s">
        <v>245</v>
      </c>
      <c r="F283" s="155">
        <v>8</v>
      </c>
      <c r="G283" s="156">
        <v>10.5</v>
      </c>
      <c r="H283" s="1">
        <v>70</v>
      </c>
      <c r="I283" s="157"/>
      <c r="J283" s="1">
        <f t="shared" si="24"/>
        <v>1</v>
      </c>
      <c r="K283" s="8">
        <f t="shared" si="25"/>
        <v>10.5</v>
      </c>
      <c r="L283" s="8">
        <f t="shared" si="26"/>
        <v>735</v>
      </c>
      <c r="M283" s="7"/>
      <c r="N283" s="6">
        <f t="shared" si="27"/>
        <v>0</v>
      </c>
      <c r="U283" s="13">
        <f t="shared" si="28"/>
        <v>10.5</v>
      </c>
      <c r="V283" s="13">
        <f t="shared" si="29"/>
        <v>735</v>
      </c>
    </row>
    <row r="284" spans="1:22" ht="16.5" customHeight="1">
      <c r="A284" s="1">
        <v>283</v>
      </c>
      <c r="B284" s="139"/>
      <c r="C284" s="99" t="s">
        <v>95</v>
      </c>
      <c r="D284" s="99">
        <v>0.5</v>
      </c>
      <c r="E284" s="139"/>
      <c r="F284" s="155">
        <v>8</v>
      </c>
      <c r="G284" s="156">
        <v>10.5</v>
      </c>
      <c r="H284" s="1">
        <v>70</v>
      </c>
      <c r="I284" s="157"/>
      <c r="J284" s="1">
        <f t="shared" si="24"/>
        <v>1</v>
      </c>
      <c r="K284" s="8">
        <f t="shared" si="25"/>
        <v>10.5</v>
      </c>
      <c r="L284" s="8">
        <f t="shared" si="26"/>
        <v>735</v>
      </c>
      <c r="M284" s="7"/>
      <c r="N284" s="6">
        <f t="shared" si="27"/>
        <v>0</v>
      </c>
      <c r="U284" s="13">
        <f t="shared" si="28"/>
        <v>10.5</v>
      </c>
      <c r="V284" s="13">
        <f t="shared" si="29"/>
        <v>735</v>
      </c>
    </row>
    <row r="285" spans="1:22" ht="16.5" customHeight="1">
      <c r="A285" s="1">
        <v>284</v>
      </c>
      <c r="B285" s="139"/>
      <c r="C285" s="99" t="s">
        <v>93</v>
      </c>
      <c r="D285" s="99">
        <v>0.54166666666666663</v>
      </c>
      <c r="E285" s="139"/>
      <c r="F285" s="155">
        <v>6</v>
      </c>
      <c r="G285" s="156">
        <v>10.5</v>
      </c>
      <c r="H285" s="1">
        <v>70</v>
      </c>
      <c r="I285" s="157"/>
      <c r="J285" s="1">
        <f t="shared" si="24"/>
        <v>1</v>
      </c>
      <c r="K285" s="8">
        <f t="shared" si="25"/>
        <v>10.5</v>
      </c>
      <c r="L285" s="8">
        <f t="shared" si="26"/>
        <v>735</v>
      </c>
      <c r="M285" s="7"/>
      <c r="N285" s="6">
        <f t="shared" si="27"/>
        <v>0</v>
      </c>
      <c r="U285" s="13">
        <f t="shared" si="28"/>
        <v>10.5</v>
      </c>
      <c r="V285" s="13">
        <f t="shared" si="29"/>
        <v>735</v>
      </c>
    </row>
    <row r="286" spans="1:22" ht="16.5" customHeight="1">
      <c r="A286" s="1">
        <v>285</v>
      </c>
      <c r="B286" s="139"/>
      <c r="C286" s="99" t="s">
        <v>95</v>
      </c>
      <c r="D286" s="99">
        <v>0.66666666666666663</v>
      </c>
      <c r="E286" s="139"/>
      <c r="F286" s="155">
        <v>6</v>
      </c>
      <c r="G286" s="156">
        <v>10.5</v>
      </c>
      <c r="H286" s="1">
        <v>70</v>
      </c>
      <c r="I286" s="157"/>
      <c r="J286" s="1">
        <f t="shared" si="24"/>
        <v>1</v>
      </c>
      <c r="K286" s="8">
        <f t="shared" si="25"/>
        <v>10.5</v>
      </c>
      <c r="L286" s="8">
        <f t="shared" si="26"/>
        <v>735</v>
      </c>
      <c r="M286" s="7"/>
      <c r="N286" s="6">
        <f t="shared" si="27"/>
        <v>0</v>
      </c>
      <c r="U286" s="13">
        <f t="shared" si="28"/>
        <v>10.5</v>
      </c>
      <c r="V286" s="13">
        <f t="shared" si="29"/>
        <v>735</v>
      </c>
    </row>
    <row r="287" spans="1:22" ht="16.5" customHeight="1">
      <c r="A287" s="1">
        <v>286</v>
      </c>
      <c r="B287" s="139"/>
      <c r="C287" s="99" t="s">
        <v>93</v>
      </c>
      <c r="D287" s="99">
        <v>0.375</v>
      </c>
      <c r="E287" s="139" t="s">
        <v>246</v>
      </c>
      <c r="F287" s="155">
        <v>9</v>
      </c>
      <c r="G287" s="156">
        <v>8</v>
      </c>
      <c r="H287" s="1">
        <v>70</v>
      </c>
      <c r="I287" s="157"/>
      <c r="J287" s="1">
        <f t="shared" si="24"/>
        <v>1</v>
      </c>
      <c r="K287" s="8">
        <f t="shared" si="25"/>
        <v>8</v>
      </c>
      <c r="L287" s="8">
        <f t="shared" si="26"/>
        <v>560</v>
      </c>
      <c r="M287" s="7"/>
      <c r="N287" s="6">
        <f t="shared" si="27"/>
        <v>0</v>
      </c>
      <c r="U287" s="13">
        <f t="shared" si="28"/>
        <v>8</v>
      </c>
      <c r="V287" s="13">
        <f t="shared" si="29"/>
        <v>560</v>
      </c>
    </row>
    <row r="288" spans="1:22" ht="16.5" customHeight="1">
      <c r="A288" s="1">
        <v>287</v>
      </c>
      <c r="B288" s="139"/>
      <c r="C288" s="99" t="s">
        <v>95</v>
      </c>
      <c r="D288" s="99">
        <v>0.5</v>
      </c>
      <c r="E288" s="139"/>
      <c r="F288" s="155">
        <v>9</v>
      </c>
      <c r="G288" s="156">
        <v>8</v>
      </c>
      <c r="H288" s="1">
        <v>70</v>
      </c>
      <c r="I288" s="157"/>
      <c r="J288" s="1">
        <f t="shared" si="24"/>
        <v>1</v>
      </c>
      <c r="K288" s="8">
        <f t="shared" si="25"/>
        <v>8</v>
      </c>
      <c r="L288" s="8">
        <f t="shared" si="26"/>
        <v>560</v>
      </c>
      <c r="M288" s="7"/>
      <c r="N288" s="6">
        <f t="shared" si="27"/>
        <v>0</v>
      </c>
      <c r="U288" s="13">
        <f t="shared" si="28"/>
        <v>8</v>
      </c>
      <c r="V288" s="13">
        <f t="shared" si="29"/>
        <v>560</v>
      </c>
    </row>
    <row r="289" spans="1:22" ht="16.5" customHeight="1">
      <c r="A289" s="1">
        <v>288</v>
      </c>
      <c r="B289" s="139"/>
      <c r="C289" s="99" t="s">
        <v>93</v>
      </c>
      <c r="D289" s="99">
        <v>0.54166666666666663</v>
      </c>
      <c r="E289" s="139"/>
      <c r="F289" s="155">
        <v>3</v>
      </c>
      <c r="G289" s="156">
        <v>8</v>
      </c>
      <c r="H289" s="1">
        <v>70</v>
      </c>
      <c r="I289" s="157"/>
      <c r="J289" s="1">
        <f t="shared" si="24"/>
        <v>1</v>
      </c>
      <c r="K289" s="8">
        <f t="shared" si="25"/>
        <v>8</v>
      </c>
      <c r="L289" s="8">
        <f t="shared" si="26"/>
        <v>560</v>
      </c>
      <c r="M289" s="7"/>
      <c r="N289" s="6">
        <f t="shared" si="27"/>
        <v>0</v>
      </c>
      <c r="U289" s="13">
        <f t="shared" si="28"/>
        <v>8</v>
      </c>
      <c r="V289" s="13">
        <f t="shared" si="29"/>
        <v>560</v>
      </c>
    </row>
    <row r="290" spans="1:22" ht="16.5" customHeight="1">
      <c r="A290" s="1">
        <v>289</v>
      </c>
      <c r="B290" s="139"/>
      <c r="C290" s="99" t="s">
        <v>95</v>
      </c>
      <c r="D290" s="99">
        <v>0.66666666666666663</v>
      </c>
      <c r="E290" s="139"/>
      <c r="F290" s="155">
        <v>3</v>
      </c>
      <c r="G290" s="156">
        <v>8</v>
      </c>
      <c r="H290" s="1">
        <v>70</v>
      </c>
      <c r="I290" s="157"/>
      <c r="J290" s="1">
        <f t="shared" si="24"/>
        <v>1</v>
      </c>
      <c r="K290" s="8">
        <f t="shared" si="25"/>
        <v>8</v>
      </c>
      <c r="L290" s="8">
        <f t="shared" si="26"/>
        <v>560</v>
      </c>
      <c r="M290" s="7"/>
      <c r="N290" s="6">
        <f t="shared" si="27"/>
        <v>0</v>
      </c>
      <c r="U290" s="13">
        <f t="shared" si="28"/>
        <v>8</v>
      </c>
      <c r="V290" s="13">
        <f t="shared" si="29"/>
        <v>560</v>
      </c>
    </row>
    <row r="291" spans="1:22" ht="16.5" customHeight="1">
      <c r="A291" s="1">
        <v>290</v>
      </c>
      <c r="B291" s="139"/>
      <c r="C291" s="99" t="s">
        <v>93</v>
      </c>
      <c r="D291" s="99">
        <v>0.375</v>
      </c>
      <c r="E291" s="139" t="s">
        <v>247</v>
      </c>
      <c r="F291" s="155">
        <v>6</v>
      </c>
      <c r="G291" s="169">
        <v>5</v>
      </c>
      <c r="H291" s="1">
        <v>70</v>
      </c>
      <c r="I291" s="157"/>
      <c r="J291" s="1">
        <f t="shared" si="24"/>
        <v>1</v>
      </c>
      <c r="K291" s="8">
        <f t="shared" si="25"/>
        <v>5</v>
      </c>
      <c r="L291" s="8">
        <f t="shared" si="26"/>
        <v>350</v>
      </c>
      <c r="M291" s="7"/>
      <c r="N291" s="6">
        <f t="shared" si="27"/>
        <v>0</v>
      </c>
      <c r="U291" s="13">
        <f t="shared" si="28"/>
        <v>5</v>
      </c>
      <c r="V291" s="13">
        <f t="shared" si="29"/>
        <v>350</v>
      </c>
    </row>
    <row r="292" spans="1:22" ht="16.5" customHeight="1">
      <c r="A292" s="1">
        <v>291</v>
      </c>
      <c r="B292" s="139"/>
      <c r="C292" s="99" t="s">
        <v>95</v>
      </c>
      <c r="D292" s="99">
        <v>0.5</v>
      </c>
      <c r="E292" s="139"/>
      <c r="F292" s="155">
        <v>6</v>
      </c>
      <c r="G292" s="169">
        <v>5</v>
      </c>
      <c r="H292" s="1">
        <v>70</v>
      </c>
      <c r="I292" s="157"/>
      <c r="J292" s="1">
        <f t="shared" si="24"/>
        <v>1</v>
      </c>
      <c r="K292" s="8">
        <f t="shared" si="25"/>
        <v>5</v>
      </c>
      <c r="L292" s="8">
        <f t="shared" si="26"/>
        <v>350</v>
      </c>
      <c r="M292" s="7"/>
      <c r="N292" s="6">
        <f t="shared" si="27"/>
        <v>0</v>
      </c>
      <c r="U292" s="13">
        <f t="shared" si="28"/>
        <v>5</v>
      </c>
      <c r="V292" s="13">
        <f t="shared" si="29"/>
        <v>350</v>
      </c>
    </row>
    <row r="293" spans="1:22" ht="16.5" customHeight="1">
      <c r="A293" s="1">
        <v>292</v>
      </c>
      <c r="B293" s="139"/>
      <c r="C293" s="99" t="s">
        <v>93</v>
      </c>
      <c r="D293" s="99">
        <v>0.54166666666666663</v>
      </c>
      <c r="E293" s="139"/>
      <c r="F293" s="155">
        <v>3</v>
      </c>
      <c r="G293" s="169">
        <v>5</v>
      </c>
      <c r="H293" s="1">
        <v>70</v>
      </c>
      <c r="I293" s="157"/>
      <c r="J293" s="1">
        <f t="shared" si="24"/>
        <v>1</v>
      </c>
      <c r="K293" s="8">
        <f t="shared" si="25"/>
        <v>5</v>
      </c>
      <c r="L293" s="8">
        <f t="shared" si="26"/>
        <v>350</v>
      </c>
      <c r="M293" s="7"/>
      <c r="N293" s="6">
        <f t="shared" si="27"/>
        <v>0</v>
      </c>
      <c r="U293" s="13">
        <f t="shared" si="28"/>
        <v>5</v>
      </c>
      <c r="V293" s="13">
        <f t="shared" si="29"/>
        <v>350</v>
      </c>
    </row>
    <row r="294" spans="1:22" ht="16.5" customHeight="1">
      <c r="A294" s="1">
        <v>293</v>
      </c>
      <c r="B294" s="139"/>
      <c r="C294" s="99" t="s">
        <v>95</v>
      </c>
      <c r="D294" s="99">
        <v>0.66666666666666663</v>
      </c>
      <c r="E294" s="139"/>
      <c r="F294" s="155">
        <v>3</v>
      </c>
      <c r="G294" s="169">
        <v>5</v>
      </c>
      <c r="H294" s="1">
        <v>70</v>
      </c>
      <c r="I294" s="157"/>
      <c r="J294" s="1">
        <f t="shared" si="24"/>
        <v>1</v>
      </c>
      <c r="K294" s="8">
        <f t="shared" si="25"/>
        <v>5</v>
      </c>
      <c r="L294" s="8">
        <f t="shared" si="26"/>
        <v>350</v>
      </c>
      <c r="M294" s="7"/>
      <c r="N294" s="6">
        <f t="shared" si="27"/>
        <v>0</v>
      </c>
      <c r="U294" s="13">
        <f t="shared" si="28"/>
        <v>5</v>
      </c>
      <c r="V294" s="13">
        <f t="shared" si="29"/>
        <v>350</v>
      </c>
    </row>
    <row r="295" spans="1:22" ht="16.5" customHeight="1">
      <c r="A295" s="1">
        <v>294</v>
      </c>
      <c r="B295" s="128"/>
      <c r="C295" s="99"/>
      <c r="D295" s="100"/>
      <c r="E295" s="101"/>
      <c r="F295" s="107"/>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28"/>
      <c r="C296" s="99"/>
      <c r="D296" s="100"/>
      <c r="E296" s="101"/>
      <c r="F296" s="107"/>
      <c r="G296" s="103"/>
      <c r="H296" s="102"/>
      <c r="I296" s="113"/>
      <c r="J296" s="1">
        <f t="shared" si="24"/>
        <v>0</v>
      </c>
      <c r="K296" s="8">
        <f t="shared" si="25"/>
        <v>0</v>
      </c>
      <c r="L296" s="8">
        <f t="shared" si="26"/>
        <v>0</v>
      </c>
      <c r="M296" s="7"/>
      <c r="N296" s="6">
        <f t="shared" si="27"/>
        <v>0</v>
      </c>
      <c r="U296" s="13">
        <f t="shared" si="28"/>
        <v>0</v>
      </c>
      <c r="V296" s="13">
        <f t="shared" si="29"/>
        <v>0</v>
      </c>
    </row>
    <row r="297" spans="1:22" ht="16.5" customHeight="1">
      <c r="A297" s="1">
        <v>296</v>
      </c>
      <c r="B297" s="128"/>
      <c r="C297" s="99"/>
      <c r="D297" s="100"/>
      <c r="E297" s="101"/>
      <c r="F297" s="107"/>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28"/>
      <c r="C298" s="99"/>
      <c r="D298" s="100"/>
      <c r="E298" s="101"/>
      <c r="F298" s="107"/>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28"/>
      <c r="C299" s="99"/>
      <c r="D299" s="100"/>
      <c r="E299" s="101"/>
      <c r="F299" s="107"/>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28"/>
      <c r="C300" s="99"/>
      <c r="D300" s="100"/>
      <c r="E300" s="101"/>
      <c r="F300" s="107"/>
      <c r="G300" s="103"/>
      <c r="H300" s="102"/>
      <c r="I300" s="113"/>
      <c r="J300" s="1">
        <f t="shared" si="24"/>
        <v>0</v>
      </c>
      <c r="K300" s="8">
        <f t="shared" si="25"/>
        <v>0</v>
      </c>
      <c r="L300" s="8">
        <f t="shared" si="26"/>
        <v>0</v>
      </c>
      <c r="M300" s="7"/>
      <c r="N300" s="6">
        <f t="shared" si="27"/>
        <v>0</v>
      </c>
      <c r="U300" s="13">
        <f t="shared" si="28"/>
        <v>0</v>
      </c>
      <c r="V300" s="13">
        <f t="shared" si="29"/>
        <v>0</v>
      </c>
    </row>
    <row r="301" spans="1:22" ht="16.5" customHeight="1">
      <c r="A301" s="1">
        <v>300</v>
      </c>
      <c r="B301" s="128"/>
      <c r="C301" s="99"/>
      <c r="D301" s="100"/>
      <c r="E301" s="101"/>
      <c r="F301" s="107"/>
      <c r="G301" s="103"/>
      <c r="H301" s="102"/>
      <c r="I301" s="113"/>
      <c r="J301" s="1">
        <f t="shared" si="24"/>
        <v>0</v>
      </c>
      <c r="K301" s="8">
        <f t="shared" si="25"/>
        <v>0</v>
      </c>
      <c r="L301" s="8">
        <f t="shared" si="26"/>
        <v>0</v>
      </c>
      <c r="M301" s="7"/>
      <c r="N301" s="6">
        <f t="shared" si="27"/>
        <v>0</v>
      </c>
      <c r="U301" s="13">
        <f t="shared" si="28"/>
        <v>0</v>
      </c>
      <c r="V301" s="13">
        <f t="shared" si="29"/>
        <v>0</v>
      </c>
    </row>
    <row r="302" spans="1:22" ht="16.5" customHeight="1">
      <c r="A302" s="1">
        <v>301</v>
      </c>
      <c r="B302" s="128"/>
      <c r="C302" s="99"/>
      <c r="D302" s="100"/>
      <c r="E302" s="101"/>
      <c r="F302" s="107"/>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28"/>
      <c r="C303" s="99"/>
      <c r="D303" s="100"/>
      <c r="E303" s="101"/>
      <c r="F303" s="107"/>
      <c r="G303" s="103"/>
      <c r="H303" s="102"/>
      <c r="I303" s="113"/>
      <c r="J303" s="1">
        <f t="shared" si="24"/>
        <v>0</v>
      </c>
      <c r="K303" s="8">
        <f t="shared" si="25"/>
        <v>0</v>
      </c>
      <c r="L303" s="8">
        <f t="shared" si="26"/>
        <v>0</v>
      </c>
      <c r="M303" s="7"/>
      <c r="N303" s="6">
        <f t="shared" si="27"/>
        <v>0</v>
      </c>
      <c r="U303" s="13">
        <f t="shared" si="28"/>
        <v>0</v>
      </c>
      <c r="V303" s="13">
        <f t="shared" si="29"/>
        <v>0</v>
      </c>
    </row>
    <row r="304" spans="1:22" ht="16.5" customHeight="1">
      <c r="A304" s="1">
        <v>303</v>
      </c>
      <c r="B304" s="128"/>
      <c r="C304" s="99"/>
      <c r="D304" s="100"/>
      <c r="E304" s="101"/>
      <c r="F304" s="107"/>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28"/>
      <c r="C305" s="99"/>
      <c r="D305" s="100"/>
      <c r="E305" s="101"/>
      <c r="F305" s="107"/>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28"/>
      <c r="C306" s="99"/>
      <c r="D306" s="100"/>
      <c r="E306" s="101"/>
      <c r="F306" s="107"/>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28"/>
      <c r="C307" s="99"/>
      <c r="D307" s="100"/>
      <c r="E307" s="101"/>
      <c r="F307" s="107"/>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28"/>
      <c r="C308" s="99"/>
      <c r="D308" s="100"/>
      <c r="E308" s="101"/>
      <c r="F308" s="107"/>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7"/>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7"/>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7"/>
      <c r="G311" s="103"/>
      <c r="H311" s="102"/>
      <c r="I311" s="113"/>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7"/>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7"/>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7"/>
      <c r="G314" s="103"/>
      <c r="H314" s="102"/>
      <c r="I314" s="113"/>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7"/>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7"/>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7"/>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7"/>
      <c r="G318" s="103"/>
      <c r="H318" s="102"/>
      <c r="I318" s="11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7"/>
      <c r="G319" s="103"/>
      <c r="H319" s="102"/>
      <c r="I319" s="11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7"/>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7"/>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7"/>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7"/>
      <c r="G323" s="103"/>
      <c r="H323" s="102"/>
      <c r="I323" s="11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7"/>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7"/>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7"/>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7"/>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7"/>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7"/>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7"/>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7"/>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7"/>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7"/>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7"/>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346</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347</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348</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349</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55">
    <mergeCell ref="B255:B294"/>
    <mergeCell ref="E255:E258"/>
    <mergeCell ref="E259:E262"/>
    <mergeCell ref="E263:E266"/>
    <mergeCell ref="E267:E270"/>
    <mergeCell ref="E271:E274"/>
    <mergeCell ref="E275:E278"/>
    <mergeCell ref="E279:E282"/>
    <mergeCell ref="E283:E286"/>
    <mergeCell ref="E287:E290"/>
    <mergeCell ref="E291:E294"/>
    <mergeCell ref="B237:B242"/>
    <mergeCell ref="E237:E238"/>
    <mergeCell ref="E239:E240"/>
    <mergeCell ref="E241:E242"/>
    <mergeCell ref="B243:B254"/>
    <mergeCell ref="E243:E244"/>
    <mergeCell ref="E245:E246"/>
    <mergeCell ref="E247:E248"/>
    <mergeCell ref="E249:E250"/>
    <mergeCell ref="E251:E252"/>
    <mergeCell ref="E253:E254"/>
    <mergeCell ref="B226:B227"/>
    <mergeCell ref="E226:E227"/>
    <mergeCell ref="B228:B236"/>
    <mergeCell ref="E228:E230"/>
    <mergeCell ref="E231:E232"/>
    <mergeCell ref="E233:E234"/>
    <mergeCell ref="E235:E236"/>
    <mergeCell ref="B216:B225"/>
    <mergeCell ref="E216:E217"/>
    <mergeCell ref="E218:E219"/>
    <mergeCell ref="E220:E221"/>
    <mergeCell ref="E222:E223"/>
    <mergeCell ref="E224:E225"/>
    <mergeCell ref="B207:B215"/>
    <mergeCell ref="E207:E209"/>
    <mergeCell ref="E210:E211"/>
    <mergeCell ref="E212:E213"/>
    <mergeCell ref="E214:E215"/>
    <mergeCell ref="B198:B206"/>
    <mergeCell ref="E198:E200"/>
    <mergeCell ref="E201:E202"/>
    <mergeCell ref="E203:E204"/>
    <mergeCell ref="E205:E206"/>
    <mergeCell ref="B183:B189"/>
    <mergeCell ref="E183:E185"/>
    <mergeCell ref="E186:E187"/>
    <mergeCell ref="E188:E189"/>
    <mergeCell ref="B190:B197"/>
    <mergeCell ref="E190:E192"/>
    <mergeCell ref="E193:E195"/>
    <mergeCell ref="E196:E197"/>
    <mergeCell ref="B173:B182"/>
    <mergeCell ref="E173:E174"/>
    <mergeCell ref="E175:E176"/>
    <mergeCell ref="E177:E178"/>
    <mergeCell ref="E179:E180"/>
    <mergeCell ref="E181:E182"/>
    <mergeCell ref="B136:B146"/>
    <mergeCell ref="E136:E139"/>
    <mergeCell ref="E140:E143"/>
    <mergeCell ref="E144:E146"/>
    <mergeCell ref="B147:B172"/>
    <mergeCell ref="E147:E149"/>
    <mergeCell ref="E150:E152"/>
    <mergeCell ref="E153:E155"/>
    <mergeCell ref="E156:E158"/>
    <mergeCell ref="E159:E161"/>
    <mergeCell ref="E162:E164"/>
    <mergeCell ref="E165:E166"/>
    <mergeCell ref="E167:E168"/>
    <mergeCell ref="E169:E170"/>
    <mergeCell ref="E171:E172"/>
    <mergeCell ref="B126:B135"/>
    <mergeCell ref="E126:E128"/>
    <mergeCell ref="E129:E131"/>
    <mergeCell ref="E132:E133"/>
    <mergeCell ref="E134:E135"/>
    <mergeCell ref="B116:B125"/>
    <mergeCell ref="E116:E118"/>
    <mergeCell ref="E119:E120"/>
    <mergeCell ref="E121:E122"/>
    <mergeCell ref="E123:E125"/>
    <mergeCell ref="B105:B108"/>
    <mergeCell ref="E105:E106"/>
    <mergeCell ref="E107:E108"/>
    <mergeCell ref="B109:B115"/>
    <mergeCell ref="E109:E111"/>
    <mergeCell ref="E112:E113"/>
    <mergeCell ref="E114:E115"/>
    <mergeCell ref="B97:B104"/>
    <mergeCell ref="E97:E98"/>
    <mergeCell ref="E99:E100"/>
    <mergeCell ref="E101:E102"/>
    <mergeCell ref="E103:E104"/>
    <mergeCell ref="B87:B90"/>
    <mergeCell ref="E87:E88"/>
    <mergeCell ref="E89:E90"/>
    <mergeCell ref="B91:B96"/>
    <mergeCell ref="E91:E93"/>
    <mergeCell ref="E94:E96"/>
    <mergeCell ref="B75:B86"/>
    <mergeCell ref="E75:E76"/>
    <mergeCell ref="E77:E78"/>
    <mergeCell ref="E79:E80"/>
    <mergeCell ref="E81:E82"/>
    <mergeCell ref="E83:E84"/>
    <mergeCell ref="E85:E86"/>
    <mergeCell ref="B64:B68"/>
    <mergeCell ref="E64:E66"/>
    <mergeCell ref="E67:E68"/>
    <mergeCell ref="B69:B74"/>
    <mergeCell ref="E69:E70"/>
    <mergeCell ref="E71:E72"/>
    <mergeCell ref="E73:E74"/>
    <mergeCell ref="B53:B63"/>
    <mergeCell ref="E53:E55"/>
    <mergeCell ref="E56:E57"/>
    <mergeCell ref="E58:E59"/>
    <mergeCell ref="E60:E61"/>
    <mergeCell ref="E62:E63"/>
    <mergeCell ref="B42:B52"/>
    <mergeCell ref="E42:E44"/>
    <mergeCell ref="E45:E46"/>
    <mergeCell ref="E47:E48"/>
    <mergeCell ref="E49:E50"/>
    <mergeCell ref="E51:E52"/>
    <mergeCell ref="B32:B41"/>
    <mergeCell ref="E32:E33"/>
    <mergeCell ref="E34:E35"/>
    <mergeCell ref="E36:E37"/>
    <mergeCell ref="E38:E39"/>
    <mergeCell ref="E40:E41"/>
    <mergeCell ref="B24:B31"/>
    <mergeCell ref="E24:E25"/>
    <mergeCell ref="E26:E27"/>
    <mergeCell ref="E28:E29"/>
    <mergeCell ref="E30:E31"/>
    <mergeCell ref="P29:P32"/>
    <mergeCell ref="P35:P42"/>
    <mergeCell ref="P14:P16"/>
    <mergeCell ref="P19:P26"/>
    <mergeCell ref="B2:B13"/>
    <mergeCell ref="E2:E4"/>
    <mergeCell ref="E5:E7"/>
    <mergeCell ref="E8:E10"/>
    <mergeCell ref="E11:E13"/>
    <mergeCell ref="B14:B17"/>
    <mergeCell ref="E14:E15"/>
    <mergeCell ref="E16:E17"/>
    <mergeCell ref="B18:B23"/>
    <mergeCell ref="E18:E19"/>
    <mergeCell ref="E20:E21"/>
    <mergeCell ref="E22:E23"/>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83468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1165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1192.400000000001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83468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6" t="s">
        <v>61</v>
      </c>
      <c r="C1" s="147"/>
      <c r="D1" s="147"/>
      <c r="E1" s="148"/>
      <c r="F1" s="146" t="s">
        <v>62</v>
      </c>
      <c r="G1" s="147"/>
      <c r="H1" s="147"/>
      <c r="I1" s="148"/>
      <c r="J1" s="146" t="s">
        <v>63</v>
      </c>
      <c r="K1" s="147"/>
      <c r="L1" s="147"/>
      <c r="M1" s="148"/>
      <c r="N1" s="146" t="s">
        <v>64</v>
      </c>
      <c r="O1" s="147"/>
      <c r="P1" s="147"/>
      <c r="Q1" s="148"/>
      <c r="R1" s="146" t="s">
        <v>65</v>
      </c>
      <c r="S1" s="147"/>
      <c r="T1" s="147"/>
      <c r="U1" s="148"/>
      <c r="V1" s="146" t="s">
        <v>66</v>
      </c>
      <c r="W1" s="147"/>
      <c r="X1" s="147"/>
      <c r="Y1" s="148"/>
      <c r="Z1" s="146" t="s">
        <v>67</v>
      </c>
      <c r="AA1" s="147"/>
      <c r="AB1" s="147"/>
      <c r="AC1" s="148"/>
      <c r="AD1" s="146" t="s">
        <v>68</v>
      </c>
      <c r="AE1" s="147"/>
      <c r="AF1" s="147"/>
      <c r="AG1" s="148"/>
      <c r="AH1" s="146" t="s">
        <v>69</v>
      </c>
      <c r="AI1" s="147"/>
      <c r="AJ1" s="147"/>
      <c r="AK1" s="148"/>
      <c r="AL1" s="149" t="s">
        <v>70</v>
      </c>
      <c r="AM1" s="150"/>
      <c r="AN1" s="150"/>
      <c r="AO1" s="151"/>
      <c r="AQ1" s="30" t="s">
        <v>71</v>
      </c>
    </row>
    <row r="2" spans="1:43" ht="27" customHeight="1" thickBot="1">
      <c r="A2" s="62" t="s">
        <v>72</v>
      </c>
      <c r="B2" s="152">
        <f>SUM(C7:C1506)</f>
        <v>0</v>
      </c>
      <c r="C2" s="153"/>
      <c r="D2" s="153"/>
      <c r="E2" s="154"/>
      <c r="F2" s="152">
        <f>SUM(G7:G1506)</f>
        <v>0</v>
      </c>
      <c r="G2" s="153"/>
      <c r="H2" s="153"/>
      <c r="I2" s="154"/>
      <c r="J2" s="152">
        <f>SUM(K7:K1506)</f>
        <v>0</v>
      </c>
      <c r="K2" s="153"/>
      <c r="L2" s="153"/>
      <c r="M2" s="154"/>
      <c r="N2" s="152">
        <f>SUM(O7:O1506)</f>
        <v>0</v>
      </c>
      <c r="O2" s="153"/>
      <c r="P2" s="153"/>
      <c r="Q2" s="154"/>
      <c r="R2" s="152">
        <f>SUM(S7:S1506)</f>
        <v>0</v>
      </c>
      <c r="S2" s="153"/>
      <c r="T2" s="153"/>
      <c r="U2" s="154"/>
      <c r="V2" s="152">
        <f>SUM(W7:W1506)</f>
        <v>0</v>
      </c>
      <c r="W2" s="153"/>
      <c r="X2" s="153"/>
      <c r="Y2" s="154"/>
      <c r="Z2" s="152">
        <f>SUM(AA7:AA1506)</f>
        <v>0</v>
      </c>
      <c r="AA2" s="153"/>
      <c r="AB2" s="153"/>
      <c r="AC2" s="154"/>
      <c r="AD2" s="152">
        <f>SUM(AE7:AE1506)</f>
        <v>0</v>
      </c>
      <c r="AE2" s="153"/>
      <c r="AF2" s="153"/>
      <c r="AG2" s="154"/>
      <c r="AH2" s="152">
        <f>SUM(AI7:AI1506)</f>
        <v>0</v>
      </c>
      <c r="AI2" s="153"/>
      <c r="AJ2" s="153"/>
      <c r="AK2" s="154"/>
      <c r="AL2" s="152">
        <f>SUM(AM7:AM1506)</f>
        <v>0</v>
      </c>
      <c r="AM2" s="153"/>
      <c r="AN2" s="153"/>
      <c r="AO2" s="154"/>
      <c r="AQ2" s="42" t="s">
        <v>73</v>
      </c>
    </row>
    <row r="3" spans="1:43" ht="27" customHeight="1" thickBot="1">
      <c r="A3" s="63" t="s">
        <v>74</v>
      </c>
      <c r="B3" s="152">
        <f t="shared" ref="B3:B5" si="0">SUM(C8:C1031)</f>
        <v>0</v>
      </c>
      <c r="C3" s="153"/>
      <c r="D3" s="153"/>
      <c r="E3" s="154"/>
      <c r="F3" s="152">
        <f t="shared" ref="F3:F5" si="1">SUM(G8:G1031)</f>
        <v>0</v>
      </c>
      <c r="G3" s="153"/>
      <c r="H3" s="153"/>
      <c r="I3" s="154"/>
      <c r="J3" s="152">
        <f t="shared" ref="J3:J5" si="2">SUM(K8:K1031)</f>
        <v>0</v>
      </c>
      <c r="K3" s="153"/>
      <c r="L3" s="153"/>
      <c r="M3" s="154"/>
      <c r="N3" s="152">
        <f t="shared" ref="N3:N5" si="3">SUM(O8:O1031)</f>
        <v>0</v>
      </c>
      <c r="O3" s="153"/>
      <c r="P3" s="153"/>
      <c r="Q3" s="154"/>
      <c r="R3" s="152">
        <f t="shared" ref="R3:R5" si="4">SUM(S8:S1031)</f>
        <v>0</v>
      </c>
      <c r="S3" s="153"/>
      <c r="T3" s="153"/>
      <c r="U3" s="154"/>
      <c r="V3" s="152">
        <f t="shared" ref="V3:V5" si="5">SUM(W8:W1031)</f>
        <v>0</v>
      </c>
      <c r="W3" s="153"/>
      <c r="X3" s="153"/>
      <c r="Y3" s="154"/>
      <c r="Z3" s="152">
        <f t="shared" ref="Z3:Z5" si="6">SUM(AA8:AA1031)</f>
        <v>0</v>
      </c>
      <c r="AA3" s="153"/>
      <c r="AB3" s="153"/>
      <c r="AC3" s="154"/>
      <c r="AD3" s="152">
        <f t="shared" ref="AD3:AD5" si="7">SUM(AE8:AE1031)</f>
        <v>0</v>
      </c>
      <c r="AE3" s="153"/>
      <c r="AF3" s="153"/>
      <c r="AG3" s="154"/>
      <c r="AH3" s="152">
        <f t="shared" ref="AH3:AH5" si="8">SUM(AI8:AI1031)</f>
        <v>0</v>
      </c>
      <c r="AI3" s="153"/>
      <c r="AJ3" s="153"/>
      <c r="AK3" s="154"/>
      <c r="AL3" s="152">
        <f t="shared" ref="AL3:AL5" si="9">SUM(AM8:AM1031)</f>
        <v>0</v>
      </c>
      <c r="AM3" s="153"/>
      <c r="AN3" s="153"/>
      <c r="AO3" s="154"/>
      <c r="AQ3" s="47">
        <f>SUM(B4:AO4)</f>
        <v>0</v>
      </c>
    </row>
    <row r="4" spans="1:43" ht="27" customHeight="1" thickBot="1">
      <c r="A4" s="63" t="s">
        <v>75</v>
      </c>
      <c r="B4" s="152">
        <f t="shared" si="0"/>
        <v>0</v>
      </c>
      <c r="C4" s="153"/>
      <c r="D4" s="153"/>
      <c r="E4" s="154"/>
      <c r="F4" s="152">
        <f t="shared" si="1"/>
        <v>0</v>
      </c>
      <c r="G4" s="153"/>
      <c r="H4" s="153"/>
      <c r="I4" s="154"/>
      <c r="J4" s="152">
        <f t="shared" si="2"/>
        <v>0</v>
      </c>
      <c r="K4" s="153"/>
      <c r="L4" s="153"/>
      <c r="M4" s="154"/>
      <c r="N4" s="152">
        <f t="shared" si="3"/>
        <v>0</v>
      </c>
      <c r="O4" s="153"/>
      <c r="P4" s="153"/>
      <c r="Q4" s="154"/>
      <c r="R4" s="152">
        <f t="shared" si="4"/>
        <v>0</v>
      </c>
      <c r="S4" s="153"/>
      <c r="T4" s="153"/>
      <c r="U4" s="154"/>
      <c r="V4" s="152">
        <f t="shared" si="5"/>
        <v>0</v>
      </c>
      <c r="W4" s="153"/>
      <c r="X4" s="153"/>
      <c r="Y4" s="154"/>
      <c r="Z4" s="152">
        <f t="shared" si="6"/>
        <v>0</v>
      </c>
      <c r="AA4" s="153"/>
      <c r="AB4" s="153"/>
      <c r="AC4" s="154"/>
      <c r="AD4" s="152">
        <f t="shared" si="7"/>
        <v>0</v>
      </c>
      <c r="AE4" s="153"/>
      <c r="AF4" s="153"/>
      <c r="AG4" s="154"/>
      <c r="AH4" s="152">
        <f t="shared" si="8"/>
        <v>0</v>
      </c>
      <c r="AI4" s="153"/>
      <c r="AJ4" s="153"/>
      <c r="AK4" s="154"/>
      <c r="AL4" s="152">
        <f t="shared" si="9"/>
        <v>0</v>
      </c>
      <c r="AM4" s="153"/>
      <c r="AN4" s="153"/>
      <c r="AO4" s="154"/>
      <c r="AQ4" s="46" t="s">
        <v>76</v>
      </c>
    </row>
    <row r="5" spans="1:43" ht="27" customHeight="1" thickBot="1">
      <c r="A5" s="64" t="s">
        <v>77</v>
      </c>
      <c r="B5" s="152">
        <f t="shared" si="0"/>
        <v>0</v>
      </c>
      <c r="C5" s="153"/>
      <c r="D5" s="153"/>
      <c r="E5" s="154"/>
      <c r="F5" s="152">
        <f t="shared" si="1"/>
        <v>0</v>
      </c>
      <c r="G5" s="153"/>
      <c r="H5" s="153"/>
      <c r="I5" s="154"/>
      <c r="J5" s="152">
        <f t="shared" si="2"/>
        <v>0</v>
      </c>
      <c r="K5" s="153"/>
      <c r="L5" s="153"/>
      <c r="M5" s="154"/>
      <c r="N5" s="152">
        <f t="shared" si="3"/>
        <v>0</v>
      </c>
      <c r="O5" s="153"/>
      <c r="P5" s="153"/>
      <c r="Q5" s="154"/>
      <c r="R5" s="152">
        <f t="shared" si="4"/>
        <v>0</v>
      </c>
      <c r="S5" s="153"/>
      <c r="T5" s="153"/>
      <c r="U5" s="154"/>
      <c r="V5" s="152">
        <f t="shared" si="5"/>
        <v>0</v>
      </c>
      <c r="W5" s="153"/>
      <c r="X5" s="153"/>
      <c r="Y5" s="154"/>
      <c r="Z5" s="152">
        <f t="shared" si="6"/>
        <v>0</v>
      </c>
      <c r="AA5" s="153"/>
      <c r="AB5" s="153"/>
      <c r="AC5" s="154"/>
      <c r="AD5" s="152">
        <f t="shared" si="7"/>
        <v>0</v>
      </c>
      <c r="AE5" s="153"/>
      <c r="AF5" s="153"/>
      <c r="AG5" s="154"/>
      <c r="AH5" s="152">
        <f t="shared" si="8"/>
        <v>0</v>
      </c>
      <c r="AI5" s="153"/>
      <c r="AJ5" s="153"/>
      <c r="AK5" s="154"/>
      <c r="AL5" s="152">
        <f t="shared" si="9"/>
        <v>0</v>
      </c>
      <c r="AM5" s="153"/>
      <c r="AN5" s="153"/>
      <c r="AO5" s="15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2021-11-10T13:59:38Z</dcterms:modified>
</cp:coreProperties>
</file>